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90" yWindow="645" windowWidth="10215" windowHeight="2970"/>
  </bookViews>
  <sheets>
    <sheet name="без учета счетов бюджета" sheetId="2" r:id="rId1"/>
  </sheets>
  <definedNames>
    <definedName name="_xlnm.Print_Titles" localSheetId="0">'без учета счетов бюджета'!$9:$10</definedName>
  </definedNames>
  <calcPr calcId="145621"/>
</workbook>
</file>

<file path=xl/calcChain.xml><?xml version="1.0" encoding="utf-8"?>
<calcChain xmlns="http://schemas.openxmlformats.org/spreadsheetml/2006/main">
  <c r="I25" i="2" l="1"/>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8" i="2"/>
  <c r="I239" i="2"/>
  <c r="I240" i="2"/>
  <c r="I241" i="2"/>
  <c r="I242" i="2"/>
  <c r="I243" i="2"/>
  <c r="I244"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273" i="2"/>
  <c r="I274" i="2"/>
  <c r="I275" i="2"/>
  <c r="I276" i="2"/>
  <c r="I277" i="2"/>
  <c r="I278" i="2"/>
  <c r="I279" i="2"/>
  <c r="I280" i="2"/>
  <c r="I281" i="2"/>
  <c r="I282" i="2"/>
  <c r="I283" i="2"/>
  <c r="I284" i="2"/>
  <c r="I285" i="2"/>
  <c r="I286" i="2"/>
  <c r="I287" i="2"/>
  <c r="I288" i="2"/>
  <c r="I289" i="2"/>
  <c r="I290" i="2"/>
  <c r="I291" i="2"/>
  <c r="I292" i="2"/>
  <c r="I293" i="2"/>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I372" i="2"/>
  <c r="I373" i="2"/>
  <c r="I374" i="2"/>
  <c r="I375" i="2"/>
  <c r="I376" i="2"/>
  <c r="I377" i="2"/>
  <c r="I378" i="2"/>
  <c r="I379" i="2"/>
  <c r="I380" i="2"/>
  <c r="I381" i="2"/>
  <c r="I382" i="2"/>
  <c r="I383" i="2"/>
  <c r="I384" i="2"/>
  <c r="I385" i="2"/>
  <c r="I386" i="2"/>
  <c r="I387" i="2"/>
  <c r="I388" i="2"/>
  <c r="I389" i="2"/>
  <c r="I390" i="2"/>
  <c r="I391" i="2"/>
  <c r="I392" i="2"/>
  <c r="I393" i="2"/>
  <c r="I394" i="2"/>
  <c r="I395" i="2"/>
  <c r="I396" i="2"/>
  <c r="I397" i="2"/>
  <c r="I398" i="2"/>
  <c r="I399" i="2"/>
  <c r="I400" i="2"/>
  <c r="I401" i="2"/>
  <c r="I402" i="2"/>
  <c r="I403" i="2"/>
  <c r="I404" i="2"/>
  <c r="I405" i="2"/>
  <c r="I406" i="2"/>
  <c r="I407" i="2"/>
  <c r="I408" i="2"/>
  <c r="I409" i="2"/>
  <c r="I410" i="2"/>
  <c r="I411" i="2"/>
  <c r="I412" i="2"/>
  <c r="I413" i="2"/>
  <c r="I414" i="2"/>
  <c r="I17" i="2"/>
  <c r="I18" i="2"/>
  <c r="I19" i="2"/>
  <c r="I20" i="2"/>
  <c r="I21" i="2"/>
  <c r="I22" i="2"/>
  <c r="I23" i="2"/>
  <c r="I24" i="2"/>
  <c r="I13" i="2"/>
  <c r="I14" i="2"/>
  <c r="I15" i="2"/>
  <c r="I16" i="2"/>
  <c r="I12" i="2"/>
</calcChain>
</file>

<file path=xl/sharedStrings.xml><?xml version="1.0" encoding="utf-8"?>
<sst xmlns="http://schemas.openxmlformats.org/spreadsheetml/2006/main" count="1435" uniqueCount="322">
  <si>
    <t>Единица измерения: руб.</t>
  </si>
  <si>
    <t>Наименование показателя</t>
  </si>
  <si>
    <t/>
  </si>
  <si>
    <t xml:space="preserve">    ОБЩЕГОСУДАРСТВЕННЫЕ ВОПРОСЫ</t>
  </si>
  <si>
    <t>0100</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</si>
  <si>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</si>
  <si>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</si>
  <si>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</si>
  <si>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1000080010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</si>
  <si>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</si>
  <si>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</si>
  <si>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</si>
  <si>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</si>
  <si>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</si>
  <si>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</si>
  <si>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Руководство и управление в сфере установленных функций органов местного самоуправления</t>
  </si>
  <si>
    <t>1000080040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</si>
  <si>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</si>
  <si>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</si>
  <si>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</si>
  <si>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</si>
  <si>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</si>
  <si>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</si>
  <si>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</si>
  <si>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0141180020</t>
  </si>
  <si>
    <t>0141180040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</si>
  <si>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</si>
  <si>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</si>
  <si>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</si>
  <si>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</si>
  <si>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</si>
  <si>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0141184400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</si>
  <si>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</si>
  <si>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0141212023</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</si>
  <si>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</si>
  <si>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0142112021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</si>
  <si>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</si>
  <si>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0142112022</t>
  </si>
  <si>
    <t xml:space="preserve">        Организация и осуществление деятельности по опеке и попечительству (содержание органов по опеке и попечительству)</t>
  </si>
  <si>
    <t>0142216721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</si>
  <si>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</si>
  <si>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0144117900</t>
  </si>
  <si>
    <t>0841212023</t>
  </si>
  <si>
    <t xml:space="preserve">              Межбюджетные трансферты</t>
  </si>
  <si>
    <t>500</t>
  </si>
  <si>
    <t xml:space="preserve">                Субвенции</t>
  </si>
  <si>
    <t>530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</si>
  <si>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</si>
  <si>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</si>
  <si>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</si>
  <si>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0141251200</t>
  </si>
  <si>
    <t xml:space="preserve">      Обеспечение деятельности финансовых, налоговых и таможенных органов и органов финансового (финансово-бюджетного) надзора</t>
  </si>
  <si>
    <t>0106</t>
  </si>
  <si>
    <t>0841180040</t>
  </si>
  <si>
    <t xml:space="preserve">        Обеспечение деятельности руководителя контрольно-счетного органа муниципального образования и его заместителей</t>
  </si>
  <si>
    <t>1000080050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</si>
  <si>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</si>
  <si>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1000084200</t>
  </si>
  <si>
    <t xml:space="preserve">      Резервные фонды</t>
  </si>
  <si>
    <t>0111</t>
  </si>
  <si>
    <t xml:space="preserve">        Резервные фонды местных администраций</t>
  </si>
  <si>
    <t>1000083030</t>
  </si>
  <si>
    <t xml:space="preserve">                Резервные средства</t>
  </si>
  <si>
    <t>870</t>
  </si>
  <si>
    <t xml:space="preserve">      Другие общегосударственные вопросы</t>
  </si>
  <si>
    <t>0113</t>
  </si>
  <si>
    <t xml:space="preserve">        Опубликование нормативных правовых актов муниципальных образований и иной официальной информации</t>
  </si>
  <si>
    <t>0141180100</t>
  </si>
  <si>
    <t xml:space="preserve">        Эксплуатация и содержание имущества, находящегося в муниципальной собственности, арендованного недвижимого имущества</t>
  </si>
  <si>
    <t>0141180930</t>
  </si>
  <si>
    <t xml:space="preserve">        Членские взносы некоммерческим организациям</t>
  </si>
  <si>
    <t>0141181410</t>
  </si>
  <si>
    <t xml:space="preserve">                Исполнение судебных актов</t>
  </si>
  <si>
    <t>830</t>
  </si>
  <si>
    <t xml:space="preserve">        Многофункциональные центры предоставления государственных и муниципальных услуг</t>
  </si>
  <si>
    <t>0147180710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</si>
  <si>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</si>
  <si>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</si>
  <si>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</si>
  <si>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</si>
  <si>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Противодействие коррупции</t>
  </si>
  <si>
    <t>0443181170</t>
  </si>
  <si>
    <t xml:space="preserve">        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</si>
  <si>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0446181180</t>
  </si>
  <si>
    <t>0541180040</t>
  </si>
  <si>
    <t xml:space="preserve">        Оценка имущества, признание прав и регулирование отношений муниципальной собственности</t>
  </si>
  <si>
    <t>0541180900</t>
  </si>
  <si>
    <t>1000080100</t>
  </si>
  <si>
    <t xml:space="preserve">        Исполнение исковых требований на основании вступивших в законную силу судебных актов</t>
  </si>
  <si>
    <t>1000083270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</si>
  <si>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</si>
  <si>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</si>
  <si>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</si>
  <si>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</si>
  <si>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</si>
  <si>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0141251180</t>
  </si>
  <si>
    <t>0841251180</t>
  </si>
  <si>
    <t xml:space="preserve">    НАЦИОНАЛЬНАЯ БЕЗОПАСНОСТЬ И ПРАВООХРАНИТЕЛЬНАЯ ДЕЯТЕЛЬНОСТЬ</t>
  </si>
  <si>
    <t>0300</t>
  </si>
  <si>
    <t xml:space="preserve">      Гражданская оборона</t>
  </si>
  <si>
    <t>0309</t>
  </si>
  <si>
    <t xml:space="preserve">        Единые дежурно-диспетчерские службы</t>
  </si>
  <si>
    <t>0143180700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</si>
  <si>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</si>
  <si>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</si>
  <si>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</si>
  <si>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0143181200</t>
  </si>
  <si>
    <t xml:space="preserve">      Другие вопросы в области национальной безопасности и правоохранительной деятельности</t>
  </si>
  <si>
    <t>0314</t>
  </si>
  <si>
    <t xml:space="preserve">        Совершенствование системы профилактики правонарушений и усиление борьбы с преступностью</t>
  </si>
  <si>
    <t>0442181130</t>
  </si>
  <si>
    <t xml:space="preserve">    НАЦИОНАЛЬНАЯ ЭКОНОМИКА</t>
  </si>
  <si>
    <t>0400</t>
  </si>
  <si>
    <t xml:space="preserve">      Сельское хозяйство и рыболовство</t>
  </si>
  <si>
    <t>0405</t>
  </si>
  <si>
    <t xml:space="preserve">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</si>
  <si>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0141212510</t>
  </si>
  <si>
    <t xml:space="preserve">        Мероприятия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</si>
  <si>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0141283350</t>
  </si>
  <si>
    <t xml:space="preserve">        Создание условий для развития сельскохозяйственного производства, расширения рынка сельскохозяйственной продукции, сырья и продовольствия</t>
  </si>
  <si>
    <t>0342183210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</si>
  <si>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</si>
  <si>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</si>
  <si>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</si>
  <si>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</si>
  <si>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</si>
  <si>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0245381630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</si>
  <si>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</si>
  <si>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</si>
  <si>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</si>
  <si>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0245181610</t>
  </si>
  <si>
    <t xml:space="preserve">      Другие вопросы в области национальной экономики</t>
  </si>
  <si>
    <t>0412</t>
  </si>
  <si>
    <t xml:space="preserve">        Поддержка малого и среднего предпринимательства</t>
  </si>
  <si>
    <t>0149283250</t>
  </si>
  <si>
    <t xml:space="preserve">        Мероприятия в сфере архитектуры и градостроительства</t>
  </si>
  <si>
    <t>0245583310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</si>
  <si>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</si>
  <si>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</si>
  <si>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</si>
  <si>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</si>
  <si>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</si>
  <si>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0942181830</t>
  </si>
  <si>
    <t xml:space="preserve">      Коммунальное хозяйство</t>
  </si>
  <si>
    <t>0502</t>
  </si>
  <si>
    <t xml:space="preserve">        Приобретение специализированной техники для предприятий жилищно-коммунального комплекса</t>
  </si>
  <si>
    <t>0244181850</t>
  </si>
  <si>
    <t xml:space="preserve">        Мероприятия в сфере коммунального хозяйства</t>
  </si>
  <si>
    <t>0245281740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</si>
  <si>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</si>
  <si>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</si>
  <si>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</si>
  <si>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</si>
  <si>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Другие вопросы в области жилищно-коммунального хозяйства</t>
  </si>
  <si>
    <t>0505</t>
  </si>
  <si>
    <t xml:space="preserve">        Субсидии на строительство и реконструкцию (модернизацию) объектов питьевого водоснабжения</t>
  </si>
  <si>
    <t>121F552430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</si>
  <si>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</si>
  <si>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</si>
  <si>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</si>
  <si>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</si>
  <si>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</si>
  <si>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0141283280</t>
  </si>
  <si>
    <t xml:space="preserve">    ОБРАЗОВАНИЕ</t>
  </si>
  <si>
    <t>0700</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</si>
  <si>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</si>
  <si>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</si>
  <si>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</si>
  <si>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0641214722</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</si>
  <si>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</si>
  <si>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0641214723</t>
  </si>
  <si>
    <t xml:space="preserve">        Дошкольные образовательные организации</t>
  </si>
  <si>
    <t>0641280300</t>
  </si>
  <si>
    <t xml:space="preserve">        Мероприятия, направленные на профилактику и устранение последствий распространения коронавирусной инфекции</t>
  </si>
  <si>
    <t>0641281430</t>
  </si>
  <si>
    <t xml:space="preserve">        Замена оконных блоков муниципальных образовательных организаций Брянской области</t>
  </si>
  <si>
    <t>06412S4860</t>
  </si>
  <si>
    <t xml:space="preserve">      Общее образование</t>
  </si>
  <si>
    <t>0702</t>
  </si>
  <si>
    <t xml:space="preserve">        Реализация мероприятий по модернизации школьных систем образования</t>
  </si>
  <si>
    <t>062ZВL7500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</si>
  <si>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</si>
  <si>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0641214721</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</si>
  <si>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</si>
  <si>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0641253030</t>
  </si>
  <si>
    <t xml:space="preserve">        Общеобразовательные организации</t>
  </si>
  <si>
    <t>0641280310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</si>
  <si>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</si>
  <si>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06412L3040</t>
  </si>
  <si>
    <t xml:space="preserve">        Капитальный ремонт кровель муниципальных образовательных организаций Брянской области</t>
  </si>
  <si>
    <t>06412S4850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</si>
  <si>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</si>
  <si>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06412S4900</t>
  </si>
  <si>
    <t xml:space="preserve">        Приведение в соответствии с брендбуком "Точки роста" помещений муниципальных образовательных организаций</t>
  </si>
  <si>
    <t>06412S4910</t>
  </si>
  <si>
    <t xml:space="preserve">      Дополнительное образование детей</t>
  </si>
  <si>
    <t>0703</t>
  </si>
  <si>
    <t xml:space="preserve">        Организации дополнительного образования</t>
  </si>
  <si>
    <t>0641280320</t>
  </si>
  <si>
    <t xml:space="preserve">        Обеспечение функционирования модели персонифицированного финансирования дополнительного образования детей</t>
  </si>
  <si>
    <t>0641282610</t>
  </si>
  <si>
    <t xml:space="preserve">                Субсидии автономным учреждениям</t>
  </si>
  <si>
    <t>620</t>
  </si>
  <si>
    <t xml:space="preserve">      Молодежная политика</t>
  </si>
  <si>
    <t>0707</t>
  </si>
  <si>
    <t xml:space="preserve">        Мероприятия по работе с семьей, детьми и молодежью</t>
  </si>
  <si>
    <t>0148182360</t>
  </si>
  <si>
    <t xml:space="preserve">        Противодействие злоупотреблению наркотиками и их незаконному обороту</t>
  </si>
  <si>
    <t>0445181150</t>
  </si>
  <si>
    <t xml:space="preserve">        Мероприятия по проведению оздоровительной кампании детей</t>
  </si>
  <si>
    <t>06412S4790</t>
  </si>
  <si>
    <t xml:space="preserve">      Другие вопросы в области образования</t>
  </si>
  <si>
    <t>0709</t>
  </si>
  <si>
    <t xml:space="preserve">        Организация временного трудоустройства несовершеннолетних граждан в возрасте от 14 до 18 лет</t>
  </si>
  <si>
    <t>0144182370</t>
  </si>
  <si>
    <t xml:space="preserve">        Повышение безопасности дорожного движения</t>
  </si>
  <si>
    <t>0444181660</t>
  </si>
  <si>
    <t>0641180040</t>
  </si>
  <si>
    <t xml:space="preserve">        Учреждения психолого-медико-социального сопровождения</t>
  </si>
  <si>
    <t>0641180340</t>
  </si>
  <si>
    <t xml:space="preserve">        Учреждения, обеспечивающие деятельность органов местного самоуправления и муниципальных учреждений</t>
  </si>
  <si>
    <t>0641180720</t>
  </si>
  <si>
    <t xml:space="preserve">        Мероприятия по комплексной безопасности муниципальных учреждений</t>
  </si>
  <si>
    <t>0641282430</t>
  </si>
  <si>
    <t xml:space="preserve">        Повышение энергетической эффективности и обеспечения энергосбережения</t>
  </si>
  <si>
    <t>1149383260</t>
  </si>
  <si>
    <t xml:space="preserve">    КУЛЬТУРА, КИНЕМАТОГРАФИЯ</t>
  </si>
  <si>
    <t>0800</t>
  </si>
  <si>
    <t xml:space="preserve">      Культура</t>
  </si>
  <si>
    <t>0801</t>
  </si>
  <si>
    <t xml:space="preserve">        Дворцы и дома культуры, клубы, выставочные залы</t>
  </si>
  <si>
    <t xml:space="preserve">        Развитие сети учреждений культурно-досугового типа муниципальных учреждений культуры</t>
  </si>
  <si>
    <t>071A155130</t>
  </si>
  <si>
    <t xml:space="preserve">        Библиотеки</t>
  </si>
  <si>
    <t>0741280450</t>
  </si>
  <si>
    <t xml:space="preserve">        Музеи и постоянные выставки</t>
  </si>
  <si>
    <t>0741280460</t>
  </si>
  <si>
    <t>0741280480</t>
  </si>
  <si>
    <t>0741282430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</si>
  <si>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</si>
  <si>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0741284260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</si>
  <si>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</si>
  <si>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07412L4670</t>
  </si>
  <si>
    <t xml:space="preserve">        Государственная поддержка отрасли культуры</t>
  </si>
  <si>
    <t>07412L5190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</si>
  <si>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</si>
  <si>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0741314210</t>
  </si>
  <si>
    <t xml:space="preserve">        Мероприятия по развитию культуры</t>
  </si>
  <si>
    <t>0741482400</t>
  </si>
  <si>
    <t xml:space="preserve">      Другие вопросы в области культуры, кинематографии</t>
  </si>
  <si>
    <t>0804</t>
  </si>
  <si>
    <t>0741180040</t>
  </si>
  <si>
    <t>0741180720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</si>
  <si>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</si>
  <si>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</si>
  <si>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</si>
  <si>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</si>
  <si>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</si>
  <si>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0141382450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</si>
  <si>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</si>
  <si>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</si>
  <si>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</si>
  <si>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</si>
  <si>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Социальное обеспечение населения</t>
  </si>
  <si>
    <t>1003</t>
  </si>
  <si>
    <t xml:space="preserve">        Обеспечение сохранности жилых помещений, закрепленных за детьми-сиротами и детьми, оставшихся без попечения родителей</t>
  </si>
  <si>
    <t>0142216710</t>
  </si>
  <si>
    <t xml:space="preserve">      Охрана семьи и детства</t>
  </si>
  <si>
    <t>1004</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</si>
  <si>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</si>
  <si>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0142216723</t>
  </si>
  <si>
    <t xml:space="preserve">                Публичные нормативные социальные выплаты гражданам</t>
  </si>
  <si>
    <t>310</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</si>
  <si>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</si>
  <si>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01422R0820</t>
  </si>
  <si>
    <t xml:space="preserve">        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</si>
  <si>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0142314780</t>
  </si>
  <si>
    <t xml:space="preserve">        Реализация мероприятий по обеспечению жильем молодых семей</t>
  </si>
  <si>
    <t>02421L4970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</si>
  <si>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</si>
  <si>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</si>
  <si>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</si>
  <si>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0142216722</t>
  </si>
  <si>
    <t xml:space="preserve">        Мероприятия в сфере социальной и демографической политики</t>
  </si>
  <si>
    <t>0146182470</t>
  </si>
  <si>
    <t xml:space="preserve">    ФИЗИЧЕСКАЯ КУЛЬТУРА И СПОРТ</t>
  </si>
  <si>
    <t>1100</t>
  </si>
  <si>
    <t xml:space="preserve">      Физическая культура</t>
  </si>
  <si>
    <t>1101</t>
  </si>
  <si>
    <t xml:space="preserve">        Спортивно-оздоровительные комплексы и центры</t>
  </si>
  <si>
    <t>0149180600</t>
  </si>
  <si>
    <t xml:space="preserve">      Массовый спорт</t>
  </si>
  <si>
    <t>1102</t>
  </si>
  <si>
    <t xml:space="preserve">        Мероприятия по развитию физической культуры и спорта</t>
  </si>
  <si>
    <t>0149182300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</si>
  <si>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</si>
  <si>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</si>
  <si>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</si>
  <si>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</si>
  <si>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</si>
  <si>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0841215840</t>
  </si>
  <si>
    <t xml:space="preserve">                Дотации</t>
  </si>
  <si>
    <t>510</t>
  </si>
  <si>
    <t>ВСЕГО РАСХОДОВ:</t>
  </si>
  <si>
    <t>Приложение №3</t>
  </si>
  <si>
    <t>к постановлению</t>
  </si>
  <si>
    <t>администрации Мглинского района</t>
  </si>
  <si>
    <t>Утверждено на 2022 год</t>
  </si>
  <si>
    <t>Уточненная бюджетная роспись на 2022 год</t>
  </si>
  <si>
    <t xml:space="preserve">Процент исполнения к уточненной бюджетной росписи </t>
  </si>
  <si>
    <t>РзПз</t>
  </si>
  <si>
    <t>ЦСР</t>
  </si>
  <si>
    <t>ВР</t>
  </si>
  <si>
    <t>Расходы бюджета Мглинского муниципального района Брянской области по разделам, подразделам, целевым статьям (муниципальным программам и непрограммным направлениям деятельности), группам и подгруппам видов расходов за 1 полугодие  2022 года</t>
  </si>
  <si>
    <t>Кассовое исполнение за 1 полугодие 2022 года</t>
  </si>
  <si>
    <t xml:space="preserve">        Эксплуатация и содержание имущества казны муниципального образования</t>
  </si>
  <si>
    <t>0141180920</t>
  </si>
  <si>
    <t xml:space="preserve">        Условно утвержденные расходы</t>
  </si>
  <si>
    <t>1000080080</t>
  </si>
  <si>
    <t xml:space="preserve">        Развитие материально-технической базы муниципальных образовательных организаций в сфере физической культуры и спорта</t>
  </si>
  <si>
    <t>06412S7670</t>
  </si>
  <si>
    <t>от 09.08.2022 №   393</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</si>
</sst>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1"/>
      <name val="Times New Roman"/>
      <family val="1"/>
      <charset val="204"/>
    </font>
    <font>
      <sz val="10"/>
      <color rgb="FF000000"/>
      <name val="Times New Roman"/>
      <family val="1"/>
      <charset val="204"/>
    </font>
    <font>
      <b/>
      <sz val="12"/>
      <color rgb="FF000000"/>
      <name val="Times New Roman"/>
      <family val="1"/>
      <charset val="204"/>
    </font>
    <font>
      <b/>
      <sz val="14"/>
      <color rgb="FF000000"/>
      <name val="Times New Roman"/>
      <family val="1"/>
      <charset val="204"/>
    </font>
    <font>
      <sz val="12"/>
      <name val="Times New Roman"/>
      <family val="1"/>
      <charset val="204"/>
    </font>
    <font>
      <sz val="12"/>
      <color rgb="FF000000"/>
      <name val="Times New Roman"/>
      <family val="1"/>
      <charset val="204"/>
    </font>
    <font>
      <b/>
      <sz val="12"/>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47">
    <xf numFmtId="0" fontId="0" fillId="0" borderId="0" xfId="0"/>
    <xf numFmtId="0" fontId="7" fillId="0" borderId="0" xfId="0" applyFont="1" applyProtection="1">
      <protection locked="0"/>
    </xf>
    <xf numFmtId="0" fontId="8" fillId="0" borderId="1" xfId="2" applyNumberFormat="1" applyFont="1" applyProtection="1"/>
    <xf numFmtId="0" fontId="7" fillId="5" borderId="0" xfId="0" applyFont="1" applyFill="1" applyProtection="1">
      <protection locked="0"/>
    </xf>
    <xf numFmtId="0" fontId="11" fillId="0" borderId="0" xfId="0" applyFont="1" applyProtection="1">
      <protection locked="0"/>
    </xf>
    <xf numFmtId="0" fontId="12" fillId="0" borderId="2" xfId="6" applyFont="1">
      <alignment horizontal="center" vertical="center" wrapText="1"/>
    </xf>
    <xf numFmtId="0" fontId="13" fillId="0" borderId="0" xfId="0" applyFont="1" applyProtection="1">
      <protection locked="0"/>
    </xf>
    <xf numFmtId="0" fontId="12" fillId="0" borderId="1" xfId="3" applyNumberFormat="1" applyFont="1" applyProtection="1">
      <alignment horizontal="center" wrapText="1"/>
    </xf>
    <xf numFmtId="0" fontId="12" fillId="0" borderId="1" xfId="4" applyNumberFormat="1" applyFont="1" applyProtection="1">
      <alignment horizontal="center"/>
    </xf>
    <xf numFmtId="4" fontId="12" fillId="5" borderId="2" xfId="9" applyNumberFormat="1" applyFont="1" applyFill="1" applyProtection="1">
      <alignment horizontal="right" vertical="top" shrinkToFit="1"/>
    </xf>
    <xf numFmtId="0" fontId="9" fillId="0" borderId="5" xfId="6" applyFont="1" applyBorder="1">
      <alignment horizontal="center" vertical="center" wrapText="1"/>
    </xf>
    <xf numFmtId="0" fontId="9" fillId="5" borderId="5" xfId="6" applyFont="1" applyFill="1" applyBorder="1">
      <alignment horizontal="center" vertical="center" wrapText="1"/>
    </xf>
    <xf numFmtId="0" fontId="8" fillId="0" borderId="1" xfId="1" applyNumberFormat="1" applyFont="1" applyProtection="1">
      <alignment wrapText="1"/>
    </xf>
    <xf numFmtId="0" fontId="8" fillId="0" borderId="1" xfId="1" applyFont="1">
      <alignment wrapText="1"/>
    </xf>
    <xf numFmtId="0" fontId="0" fillId="0" borderId="1" xfId="0" applyBorder="1" applyAlignment="1"/>
    <xf numFmtId="0" fontId="12" fillId="5" borderId="1" xfId="2" applyNumberFormat="1" applyFont="1" applyFill="1" applyAlignment="1" applyProtection="1"/>
    <xf numFmtId="0" fontId="9" fillId="0" borderId="2" xfId="7" applyNumberFormat="1" applyFont="1" applyProtection="1">
      <alignment vertical="top" wrapText="1"/>
    </xf>
    <xf numFmtId="1" fontId="9" fillId="0" borderId="2" xfId="8" applyNumberFormat="1" applyFont="1" applyProtection="1">
      <alignment horizontal="center" vertical="top" shrinkToFit="1"/>
    </xf>
    <xf numFmtId="4" fontId="9" fillId="5" borderId="2" xfId="9" applyNumberFormat="1" applyFont="1" applyFill="1" applyProtection="1">
      <alignment horizontal="right" vertical="top" shrinkToFit="1"/>
    </xf>
    <xf numFmtId="0" fontId="12" fillId="0" borderId="2" xfId="7" applyNumberFormat="1" applyFont="1" applyProtection="1">
      <alignment vertical="top" wrapText="1"/>
    </xf>
    <xf numFmtId="1" fontId="12" fillId="0" borderId="2" xfId="8" applyNumberFormat="1" applyFont="1" applyProtection="1">
      <alignment horizontal="center" vertical="top" shrinkToFit="1"/>
    </xf>
    <xf numFmtId="4" fontId="12" fillId="5" borderId="2" xfId="12" applyNumberFormat="1" applyFont="1" applyFill="1" applyProtection="1">
      <alignment horizontal="right" vertical="top" shrinkToFit="1"/>
    </xf>
    <xf numFmtId="0" fontId="9" fillId="0" borderId="2" xfId="7" applyNumberFormat="1" applyFont="1" applyAlignment="1" applyProtection="1">
      <alignment horizontal="left" vertical="top" wrapText="1"/>
    </xf>
    <xf numFmtId="0" fontId="12" fillId="0" borderId="2" xfId="7" applyNumberFormat="1" applyFont="1" applyAlignment="1" applyProtection="1">
      <alignment horizontal="left" vertical="top" wrapText="1"/>
    </xf>
    <xf numFmtId="0" fontId="12" fillId="0" borderId="4" xfId="6" applyNumberFormat="1" applyFont="1" applyBorder="1" applyProtection="1">
      <alignment horizontal="center" vertical="center" wrapText="1"/>
    </xf>
    <xf numFmtId="0" fontId="12" fillId="0" borderId="4" xfId="6" applyFont="1" applyBorder="1">
      <alignment horizontal="center" vertical="center" wrapText="1"/>
    </xf>
    <xf numFmtId="0" fontId="12" fillId="0" borderId="2" xfId="6" applyNumberFormat="1" applyFont="1" applyProtection="1">
      <alignment horizontal="center" vertical="center" wrapText="1"/>
    </xf>
    <xf numFmtId="0" fontId="12" fillId="0" borderId="2" xfId="6" applyFont="1">
      <alignment horizontal="center" vertical="center" wrapText="1"/>
    </xf>
    <xf numFmtId="0" fontId="9" fillId="5" borderId="3" xfId="6" applyNumberFormat="1" applyFont="1" applyFill="1" applyBorder="1" applyProtection="1">
      <alignment horizontal="center" vertical="center" wrapText="1"/>
    </xf>
    <xf numFmtId="0" fontId="9" fillId="5" borderId="3" xfId="6" applyFont="1" applyFill="1" applyBorder="1">
      <alignment horizontal="center" vertical="center" wrapText="1"/>
    </xf>
    <xf numFmtId="0" fontId="12" fillId="0" borderId="2" xfId="11" applyNumberFormat="1" applyFont="1" applyProtection="1">
      <alignment horizontal="left"/>
    </xf>
    <xf numFmtId="0" fontId="12" fillId="0" borderId="2" xfId="11" applyFont="1">
      <alignment horizontal="left"/>
    </xf>
    <xf numFmtId="0" fontId="11" fillId="5" borderId="1" xfId="0" applyFont="1" applyFill="1" applyBorder="1" applyAlignment="1" applyProtection="1">
      <protection locked="0"/>
    </xf>
    <xf numFmtId="0" fontId="0" fillId="0" borderId="1" xfId="0" applyBorder="1" applyAlignment="1"/>
    <xf numFmtId="0" fontId="12" fillId="5" borderId="1" xfId="2" applyNumberFormat="1" applyFont="1" applyFill="1" applyAlignment="1" applyProtection="1">
      <alignment wrapText="1"/>
    </xf>
    <xf numFmtId="0" fontId="0" fillId="0" borderId="1" xfId="0" applyBorder="1" applyAlignment="1">
      <alignment wrapText="1"/>
    </xf>
    <xf numFmtId="0" fontId="12" fillId="5" borderId="1" xfId="2" applyNumberFormat="1" applyFont="1" applyFill="1" applyAlignment="1" applyProtection="1"/>
    <xf numFmtId="0" fontId="9" fillId="0" borderId="3" xfId="6" applyNumberFormat="1" applyFont="1" applyBorder="1" applyProtection="1">
      <alignment horizontal="center" vertical="center" wrapText="1"/>
    </xf>
    <xf numFmtId="0" fontId="9" fillId="0" borderId="3" xfId="6" applyFont="1" applyBorder="1">
      <alignment horizontal="center" vertical="center" wrapText="1"/>
    </xf>
    <xf numFmtId="0" fontId="8" fillId="0" borderId="1" xfId="1" applyNumberFormat="1" applyFont="1" applyProtection="1">
      <alignment wrapText="1"/>
    </xf>
    <xf numFmtId="0" fontId="8" fillId="0" borderId="1" xfId="1" applyFont="1">
      <alignment wrapText="1"/>
    </xf>
    <xf numFmtId="0" fontId="10" fillId="0" borderId="1" xfId="3" applyNumberFormat="1" applyFont="1" applyProtection="1">
      <alignment horizontal="center" wrapText="1"/>
    </xf>
    <xf numFmtId="0" fontId="10" fillId="0" borderId="1" xfId="3" applyFont="1">
      <alignment horizontal="center" wrapText="1"/>
    </xf>
    <xf numFmtId="0" fontId="12" fillId="0" borderId="1" xfId="4" applyNumberFormat="1" applyFont="1" applyProtection="1">
      <alignment horizontal="center"/>
    </xf>
    <xf numFmtId="0" fontId="12" fillId="0" borderId="1" xfId="4" applyFont="1">
      <alignment horizontal="center"/>
    </xf>
    <xf numFmtId="0" fontId="8" fillId="0" borderId="1" xfId="5" applyNumberFormat="1" applyFont="1" applyProtection="1">
      <alignment horizontal="right"/>
    </xf>
    <xf numFmtId="0" fontId="8" fillId="0" borderId="1" xfId="5" applyFont="1">
      <alignment horizontal="right"/>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414"/>
  <sheetViews>
    <sheetView showGridLines="0" tabSelected="1" zoomScaleNormal="100" zoomScaleSheetLayoutView="100" workbookViewId="0">
      <pane ySplit="10" topLeftCell="A389" activePane="bottomLeft" state="frozen"/>
      <selection pane="bottomLeft" activeCell="H5" sqref="H5"/>
    </sheetView>
  </sheetViews>
  <sheetFormatPr defaultRowHeight="15" outlineLevelRow="6" x14ac:dyDescent="0.25"/>
  <cols>
    <col min="1" max="1" width="5.42578125" style="1" customWidth="1"/>
    <col min="2" max="2" width="56.140625" style="1" customWidth="1"/>
    <col min="3" max="3" width="7.7109375" style="1" customWidth="1"/>
    <col min="4" max="4" width="13.140625" style="1" customWidth="1"/>
    <col min="5" max="5" width="7.7109375" style="1" customWidth="1"/>
    <col min="6" max="6" width="18.5703125" style="3" customWidth="1"/>
    <col min="7" max="7" width="17" style="3" customWidth="1"/>
    <col min="8" max="8" width="15.140625" style="3" customWidth="1"/>
    <col min="9" max="9" width="14.42578125" style="3" customWidth="1"/>
    <col min="10" max="11" width="9.140625" style="1" hidden="1"/>
    <col min="12" max="16384" width="9.140625" style="1"/>
  </cols>
  <sheetData>
    <row r="1" spans="2:11" ht="15.75" x14ac:dyDescent="0.25">
      <c r="H1" s="32" t="s">
        <v>304</v>
      </c>
      <c r="I1" s="33"/>
    </row>
    <row r="2" spans="2:11" ht="15.75" x14ac:dyDescent="0.25">
      <c r="H2" s="32" t="s">
        <v>305</v>
      </c>
      <c r="I2" s="33"/>
    </row>
    <row r="3" spans="2:11" ht="35.25" customHeight="1" x14ac:dyDescent="0.25">
      <c r="B3" s="39"/>
      <c r="C3" s="40"/>
      <c r="D3" s="40"/>
      <c r="E3" s="40"/>
      <c r="F3" s="40"/>
      <c r="G3" s="40"/>
      <c r="H3" s="34" t="s">
        <v>306</v>
      </c>
      <c r="I3" s="35"/>
      <c r="J3" s="2"/>
      <c r="K3" s="2"/>
    </row>
    <row r="4" spans="2:11" ht="15.2" customHeight="1" x14ac:dyDescent="0.25">
      <c r="B4" s="39"/>
      <c r="C4" s="40"/>
      <c r="D4" s="40"/>
      <c r="E4" s="40"/>
      <c r="F4" s="40"/>
      <c r="G4" s="40"/>
      <c r="H4" s="36" t="s">
        <v>321</v>
      </c>
      <c r="I4" s="33"/>
      <c r="J4" s="2"/>
      <c r="K4" s="2"/>
    </row>
    <row r="5" spans="2:11" ht="15.2" customHeight="1" x14ac:dyDescent="0.25">
      <c r="B5" s="12"/>
      <c r="C5" s="13"/>
      <c r="D5" s="13"/>
      <c r="E5" s="13"/>
      <c r="F5" s="13"/>
      <c r="G5" s="13"/>
      <c r="H5" s="15"/>
      <c r="I5" s="14"/>
      <c r="J5" s="2"/>
      <c r="K5" s="2"/>
    </row>
    <row r="6" spans="2:11" ht="75" customHeight="1" x14ac:dyDescent="0.3">
      <c r="B6" s="41" t="s">
        <v>313</v>
      </c>
      <c r="C6" s="42"/>
      <c r="D6" s="42"/>
      <c r="E6" s="42"/>
      <c r="F6" s="42"/>
      <c r="G6" s="42"/>
      <c r="H6" s="42"/>
      <c r="I6" s="42"/>
      <c r="J6" s="42"/>
      <c r="K6" s="7"/>
    </row>
    <row r="7" spans="2:11" ht="15.75" customHeight="1" x14ac:dyDescent="0.25">
      <c r="B7" s="43"/>
      <c r="C7" s="44"/>
      <c r="D7" s="44"/>
      <c r="E7" s="44"/>
      <c r="F7" s="44"/>
      <c r="G7" s="44"/>
      <c r="H7" s="44"/>
      <c r="I7" s="44"/>
      <c r="J7" s="44"/>
      <c r="K7" s="8"/>
    </row>
    <row r="8" spans="2:11" ht="12.75" customHeight="1" x14ac:dyDescent="0.25">
      <c r="B8" s="45" t="s">
        <v>0</v>
      </c>
      <c r="C8" s="46"/>
      <c r="D8" s="46"/>
      <c r="E8" s="46"/>
      <c r="F8" s="46"/>
      <c r="G8" s="46"/>
      <c r="H8" s="46"/>
      <c r="I8" s="46"/>
      <c r="J8" s="46"/>
      <c r="K8" s="46"/>
    </row>
    <row r="9" spans="2:11" s="6" customFormat="1" ht="38.25" customHeight="1" x14ac:dyDescent="0.25">
      <c r="B9" s="37" t="s">
        <v>1</v>
      </c>
      <c r="C9" s="37" t="s">
        <v>310</v>
      </c>
      <c r="D9" s="37" t="s">
        <v>311</v>
      </c>
      <c r="E9" s="37" t="s">
        <v>312</v>
      </c>
      <c r="F9" s="28" t="s">
        <v>307</v>
      </c>
      <c r="G9" s="28" t="s">
        <v>308</v>
      </c>
      <c r="H9" s="28" t="s">
        <v>314</v>
      </c>
      <c r="I9" s="28" t="s">
        <v>309</v>
      </c>
      <c r="J9" s="24" t="s">
        <v>2</v>
      </c>
      <c r="K9" s="26" t="s">
        <v>2</v>
      </c>
    </row>
    <row r="10" spans="2:11" s="6" customFormat="1" ht="52.5" customHeight="1" x14ac:dyDescent="0.25">
      <c r="B10" s="38"/>
      <c r="C10" s="38"/>
      <c r="D10" s="38"/>
      <c r="E10" s="38"/>
      <c r="F10" s="29"/>
      <c r="G10" s="29"/>
      <c r="H10" s="29"/>
      <c r="I10" s="29"/>
      <c r="J10" s="25"/>
      <c r="K10" s="27"/>
    </row>
    <row r="11" spans="2:11" s="6" customFormat="1" ht="12" customHeight="1" x14ac:dyDescent="0.25">
      <c r="B11" s="10">
        <v>1</v>
      </c>
      <c r="C11" s="10">
        <v>2</v>
      </c>
      <c r="D11" s="10">
        <v>3</v>
      </c>
      <c r="E11" s="10">
        <v>4</v>
      </c>
      <c r="F11" s="11">
        <v>5</v>
      </c>
      <c r="G11" s="11">
        <v>6</v>
      </c>
      <c r="H11" s="11">
        <v>7</v>
      </c>
      <c r="I11" s="11">
        <v>8</v>
      </c>
      <c r="J11" s="5"/>
      <c r="K11" s="5"/>
    </row>
    <row r="12" spans="2:11" s="6" customFormat="1" ht="15.75" x14ac:dyDescent="0.25">
      <c r="B12" s="16" t="s">
        <v>3</v>
      </c>
      <c r="C12" s="17" t="s">
        <v>4</v>
      </c>
      <c r="D12" s="17"/>
      <c r="E12" s="17"/>
      <c r="F12" s="18">
        <v>55034828</v>
      </c>
      <c r="G12" s="18">
        <v>55421538.659999996</v>
      </c>
      <c r="H12" s="18">
        <v>16443577.109999999</v>
      </c>
      <c r="I12" s="18">
        <f>H12/G12*100</f>
        <v>29.67001188992251</v>
      </c>
      <c r="J12" s="18">
        <v>0</v>
      </c>
      <c r="K12" s="18">
        <v>16443577.109999999</v>
      </c>
    </row>
    <row r="13" spans="2:11" s="6" customFormat="1" ht="47.25" outlineLevel="1" x14ac:dyDescent="0.25">
      <c r="B13" s="22" t="s">
        <v>5</v>
      </c>
      <c r="C13" s="17" t="s">
        <v>6</v>
      </c>
      <c r="D13" s="17"/>
      <c r="E13" s="17"/>
      <c r="F13" s="18">
        <v>1675496</v>
      </c>
      <c r="G13" s="18">
        <v>1675496</v>
      </c>
      <c r="H13" s="18">
        <v>820923.57</v>
      </c>
      <c r="I13" s="18">
        <f t="shared" ref="I13:I76" si="0">H13/G13*100</f>
        <v>48.995853765094033</v>
      </c>
      <c r="J13" s="18">
        <v>0</v>
      </c>
      <c r="K13" s="18">
        <v>820923.57</v>
      </c>
    </row>
    <row r="14" spans="2:11" s="4" customFormat="1" ht="31.5" outlineLevel="2" x14ac:dyDescent="0.25">
      <c r="B14" s="23" t="s">
        <v>7</v>
      </c>
      <c r="C14" s="20" t="s">
        <v>6</v>
      </c>
      <c r="D14" s="20" t="s">
        <v>8</v>
      </c>
      <c r="E14" s="20"/>
      <c r="F14" s="9">
        <v>1675496</v>
      </c>
      <c r="G14" s="9">
        <v>1675496</v>
      </c>
      <c r="H14" s="9">
        <v>820923.57</v>
      </c>
      <c r="I14" s="9">
        <f t="shared" si="0"/>
        <v>48.995853765094033</v>
      </c>
      <c r="J14" s="9">
        <v>0</v>
      </c>
      <c r="K14" s="9">
        <v>820923.57</v>
      </c>
    </row>
    <row r="15" spans="2:11" s="4" customFormat="1" ht="78.75" outlineLevel="5" x14ac:dyDescent="0.25">
      <c r="B15" s="23" t="s">
        <v>9</v>
      </c>
      <c r="C15" s="20" t="s">
        <v>6</v>
      </c>
      <c r="D15" s="20" t="s">
        <v>8</v>
      </c>
      <c r="E15" s="20" t="s">
        <v>10</v>
      </c>
      <c r="F15" s="9">
        <v>1675496</v>
      </c>
      <c r="G15" s="9">
        <v>1675496</v>
      </c>
      <c r="H15" s="9">
        <v>820923.57</v>
      </c>
      <c r="I15" s="9">
        <f t="shared" si="0"/>
        <v>48.995853765094033</v>
      </c>
      <c r="J15" s="9">
        <v>0</v>
      </c>
      <c r="K15" s="9">
        <v>820923.57</v>
      </c>
    </row>
    <row r="16" spans="2:11" s="4" customFormat="1" ht="31.5" outlineLevel="6" x14ac:dyDescent="0.25">
      <c r="B16" s="23" t="s">
        <v>11</v>
      </c>
      <c r="C16" s="20" t="s">
        <v>6</v>
      </c>
      <c r="D16" s="20" t="s">
        <v>8</v>
      </c>
      <c r="E16" s="20" t="s">
        <v>12</v>
      </c>
      <c r="F16" s="9">
        <v>1675496</v>
      </c>
      <c r="G16" s="9">
        <v>1675496</v>
      </c>
      <c r="H16" s="9">
        <v>820923.57</v>
      </c>
      <c r="I16" s="9">
        <f t="shared" si="0"/>
        <v>48.995853765094033</v>
      </c>
      <c r="J16" s="9">
        <v>0</v>
      </c>
      <c r="K16" s="9">
        <v>820923.57</v>
      </c>
    </row>
    <row r="17" spans="2:11" s="6" customFormat="1" ht="63" outlineLevel="1" x14ac:dyDescent="0.25">
      <c r="B17" s="22" t="s">
        <v>13</v>
      </c>
      <c r="C17" s="17" t="s">
        <v>14</v>
      </c>
      <c r="D17" s="17"/>
      <c r="E17" s="17"/>
      <c r="F17" s="18">
        <v>733571</v>
      </c>
      <c r="G17" s="18">
        <v>733571</v>
      </c>
      <c r="H17" s="18">
        <v>304779.01</v>
      </c>
      <c r="I17" s="18">
        <f t="shared" si="0"/>
        <v>41.547308985769618</v>
      </c>
      <c r="J17" s="18">
        <v>0</v>
      </c>
      <c r="K17" s="18">
        <v>304779.01</v>
      </c>
    </row>
    <row r="18" spans="2:11" s="4" customFormat="1" ht="31.5" outlineLevel="2" x14ac:dyDescent="0.25">
      <c r="B18" s="23" t="s">
        <v>15</v>
      </c>
      <c r="C18" s="20" t="s">
        <v>14</v>
      </c>
      <c r="D18" s="20" t="s">
        <v>16</v>
      </c>
      <c r="E18" s="20"/>
      <c r="F18" s="9">
        <v>733571</v>
      </c>
      <c r="G18" s="9">
        <v>733571</v>
      </c>
      <c r="H18" s="9">
        <v>304779.01</v>
      </c>
      <c r="I18" s="9">
        <f t="shared" si="0"/>
        <v>41.547308985769618</v>
      </c>
      <c r="J18" s="9">
        <v>0</v>
      </c>
      <c r="K18" s="9">
        <v>304779.01</v>
      </c>
    </row>
    <row r="19" spans="2:11" s="4" customFormat="1" ht="78.75" outlineLevel="5" x14ac:dyDescent="0.25">
      <c r="B19" s="23" t="s">
        <v>9</v>
      </c>
      <c r="C19" s="20" t="s">
        <v>14</v>
      </c>
      <c r="D19" s="20" t="s">
        <v>16</v>
      </c>
      <c r="E19" s="20" t="s">
        <v>10</v>
      </c>
      <c r="F19" s="9">
        <v>559594</v>
      </c>
      <c r="G19" s="9">
        <v>559594</v>
      </c>
      <c r="H19" s="9">
        <v>185826.75</v>
      </c>
      <c r="I19" s="9">
        <f t="shared" si="0"/>
        <v>33.207423596393099</v>
      </c>
      <c r="J19" s="9">
        <v>0</v>
      </c>
      <c r="K19" s="9">
        <v>185826.75</v>
      </c>
    </row>
    <row r="20" spans="2:11" s="4" customFormat="1" ht="31.5" outlineLevel="6" x14ac:dyDescent="0.25">
      <c r="B20" s="23" t="s">
        <v>11</v>
      </c>
      <c r="C20" s="20" t="s">
        <v>14</v>
      </c>
      <c r="D20" s="20" t="s">
        <v>16</v>
      </c>
      <c r="E20" s="20" t="s">
        <v>12</v>
      </c>
      <c r="F20" s="9">
        <v>559594</v>
      </c>
      <c r="G20" s="9">
        <v>559594</v>
      </c>
      <c r="H20" s="9">
        <v>185826.75</v>
      </c>
      <c r="I20" s="9">
        <f t="shared" si="0"/>
        <v>33.207423596393099</v>
      </c>
      <c r="J20" s="9">
        <v>0</v>
      </c>
      <c r="K20" s="9">
        <v>185826.75</v>
      </c>
    </row>
    <row r="21" spans="2:11" s="4" customFormat="1" ht="31.5" outlineLevel="5" x14ac:dyDescent="0.25">
      <c r="B21" s="23" t="s">
        <v>17</v>
      </c>
      <c r="C21" s="20" t="s">
        <v>14</v>
      </c>
      <c r="D21" s="20" t="s">
        <v>16</v>
      </c>
      <c r="E21" s="20" t="s">
        <v>18</v>
      </c>
      <c r="F21" s="9">
        <v>173977</v>
      </c>
      <c r="G21" s="9">
        <v>173977</v>
      </c>
      <c r="H21" s="9">
        <v>118952.26</v>
      </c>
      <c r="I21" s="9">
        <f t="shared" si="0"/>
        <v>68.372405547859771</v>
      </c>
      <c r="J21" s="9">
        <v>0</v>
      </c>
      <c r="K21" s="9">
        <v>118952.26</v>
      </c>
    </row>
    <row r="22" spans="2:11" s="4" customFormat="1" ht="31.5" outlineLevel="6" x14ac:dyDescent="0.25">
      <c r="B22" s="23" t="s">
        <v>19</v>
      </c>
      <c r="C22" s="20" t="s">
        <v>14</v>
      </c>
      <c r="D22" s="20" t="s">
        <v>16</v>
      </c>
      <c r="E22" s="20" t="s">
        <v>20</v>
      </c>
      <c r="F22" s="9">
        <v>173977</v>
      </c>
      <c r="G22" s="9">
        <v>173977</v>
      </c>
      <c r="H22" s="9">
        <v>118952.26</v>
      </c>
      <c r="I22" s="9">
        <f t="shared" si="0"/>
        <v>68.372405547859771</v>
      </c>
      <c r="J22" s="9">
        <v>0</v>
      </c>
      <c r="K22" s="9">
        <v>118952.26</v>
      </c>
    </row>
    <row r="23" spans="2:11" s="6" customFormat="1" ht="63" outlineLevel="1" x14ac:dyDescent="0.25">
      <c r="B23" s="22" t="s">
        <v>21</v>
      </c>
      <c r="C23" s="17" t="s">
        <v>22</v>
      </c>
      <c r="D23" s="17"/>
      <c r="E23" s="17"/>
      <c r="F23" s="18">
        <v>24608973</v>
      </c>
      <c r="G23" s="18">
        <v>24608973</v>
      </c>
      <c r="H23" s="18">
        <v>10163226.41</v>
      </c>
      <c r="I23" s="18">
        <f t="shared" si="0"/>
        <v>41.298864483292334</v>
      </c>
      <c r="J23" s="18">
        <v>0</v>
      </c>
      <c r="K23" s="18">
        <v>10163226.41</v>
      </c>
    </row>
    <row r="24" spans="2:11" s="4" customFormat="1" ht="47.25" outlineLevel="2" x14ac:dyDescent="0.25">
      <c r="B24" s="23" t="s">
        <v>23</v>
      </c>
      <c r="C24" s="20" t="s">
        <v>22</v>
      </c>
      <c r="D24" s="20" t="s">
        <v>24</v>
      </c>
      <c r="E24" s="20"/>
      <c r="F24" s="9">
        <v>1675496</v>
      </c>
      <c r="G24" s="9">
        <v>1675496</v>
      </c>
      <c r="H24" s="9">
        <v>748006.42</v>
      </c>
      <c r="I24" s="9">
        <f t="shared" si="0"/>
        <v>44.643879782464417</v>
      </c>
      <c r="J24" s="9">
        <v>0</v>
      </c>
      <c r="K24" s="9">
        <v>748006.42</v>
      </c>
    </row>
    <row r="25" spans="2:11" s="4" customFormat="1" ht="78.75" outlineLevel="5" x14ac:dyDescent="0.25">
      <c r="B25" s="23" t="s">
        <v>9</v>
      </c>
      <c r="C25" s="20" t="s">
        <v>22</v>
      </c>
      <c r="D25" s="20" t="s">
        <v>24</v>
      </c>
      <c r="E25" s="20" t="s">
        <v>10</v>
      </c>
      <c r="F25" s="9">
        <v>1675496</v>
      </c>
      <c r="G25" s="9">
        <v>1675496</v>
      </c>
      <c r="H25" s="9">
        <v>748006.42</v>
      </c>
      <c r="I25" s="9">
        <f t="shared" si="0"/>
        <v>44.643879782464417</v>
      </c>
      <c r="J25" s="9">
        <v>0</v>
      </c>
      <c r="K25" s="9">
        <v>748006.42</v>
      </c>
    </row>
    <row r="26" spans="2:11" s="4" customFormat="1" ht="31.5" outlineLevel="6" x14ac:dyDescent="0.25">
      <c r="B26" s="23" t="s">
        <v>11</v>
      </c>
      <c r="C26" s="20" t="s">
        <v>22</v>
      </c>
      <c r="D26" s="20" t="s">
        <v>24</v>
      </c>
      <c r="E26" s="20" t="s">
        <v>12</v>
      </c>
      <c r="F26" s="9">
        <v>1675496</v>
      </c>
      <c r="G26" s="9">
        <v>1675496</v>
      </c>
      <c r="H26" s="9">
        <v>748006.42</v>
      </c>
      <c r="I26" s="9">
        <f t="shared" si="0"/>
        <v>44.643879782464417</v>
      </c>
      <c r="J26" s="9">
        <v>0</v>
      </c>
      <c r="K26" s="9">
        <v>748006.42</v>
      </c>
    </row>
    <row r="27" spans="2:11" s="4" customFormat="1" ht="31.5" outlineLevel="2" x14ac:dyDescent="0.25">
      <c r="B27" s="23" t="s">
        <v>15</v>
      </c>
      <c r="C27" s="20" t="s">
        <v>22</v>
      </c>
      <c r="D27" s="20" t="s">
        <v>25</v>
      </c>
      <c r="E27" s="20"/>
      <c r="F27" s="9">
        <v>20542466</v>
      </c>
      <c r="G27" s="9">
        <v>20542466</v>
      </c>
      <c r="H27" s="9">
        <v>8679328.8000000007</v>
      </c>
      <c r="I27" s="9">
        <f t="shared" si="0"/>
        <v>42.250666497391308</v>
      </c>
      <c r="J27" s="9">
        <v>0</v>
      </c>
      <c r="K27" s="9">
        <v>8679328.8000000007</v>
      </c>
    </row>
    <row r="28" spans="2:11" s="4" customFormat="1" ht="78.75" outlineLevel="5" x14ac:dyDescent="0.25">
      <c r="B28" s="23" t="s">
        <v>9</v>
      </c>
      <c r="C28" s="20" t="s">
        <v>22</v>
      </c>
      <c r="D28" s="20" t="s">
        <v>25</v>
      </c>
      <c r="E28" s="20" t="s">
        <v>10</v>
      </c>
      <c r="F28" s="9">
        <v>15768327</v>
      </c>
      <c r="G28" s="9">
        <v>15768327</v>
      </c>
      <c r="H28" s="9">
        <v>6536283.8099999996</v>
      </c>
      <c r="I28" s="9">
        <f t="shared" si="0"/>
        <v>41.451980352766654</v>
      </c>
      <c r="J28" s="9">
        <v>0</v>
      </c>
      <c r="K28" s="9">
        <v>6536283.8099999996</v>
      </c>
    </row>
    <row r="29" spans="2:11" s="4" customFormat="1" ht="31.5" outlineLevel="6" x14ac:dyDescent="0.25">
      <c r="B29" s="23" t="s">
        <v>11</v>
      </c>
      <c r="C29" s="20" t="s">
        <v>22</v>
      </c>
      <c r="D29" s="20" t="s">
        <v>25</v>
      </c>
      <c r="E29" s="20" t="s">
        <v>12</v>
      </c>
      <c r="F29" s="9">
        <v>15768327</v>
      </c>
      <c r="G29" s="9">
        <v>15768327</v>
      </c>
      <c r="H29" s="9">
        <v>6536283.8099999996</v>
      </c>
      <c r="I29" s="9">
        <f t="shared" si="0"/>
        <v>41.451980352766654</v>
      </c>
      <c r="J29" s="9">
        <v>0</v>
      </c>
      <c r="K29" s="9">
        <v>6536283.8099999996</v>
      </c>
    </row>
    <row r="30" spans="2:11" s="4" customFormat="1" ht="31.5" outlineLevel="5" x14ac:dyDescent="0.25">
      <c r="B30" s="23" t="s">
        <v>17</v>
      </c>
      <c r="C30" s="20" t="s">
        <v>22</v>
      </c>
      <c r="D30" s="20" t="s">
        <v>25</v>
      </c>
      <c r="E30" s="20" t="s">
        <v>18</v>
      </c>
      <c r="F30" s="9">
        <v>4228139</v>
      </c>
      <c r="G30" s="9">
        <v>4228139</v>
      </c>
      <c r="H30" s="9">
        <v>1950544.99</v>
      </c>
      <c r="I30" s="9">
        <f t="shared" si="0"/>
        <v>46.132470810444026</v>
      </c>
      <c r="J30" s="9">
        <v>0</v>
      </c>
      <c r="K30" s="9">
        <v>1950544.99</v>
      </c>
    </row>
    <row r="31" spans="2:11" s="4" customFormat="1" ht="31.5" outlineLevel="6" x14ac:dyDescent="0.25">
      <c r="B31" s="23" t="s">
        <v>19</v>
      </c>
      <c r="C31" s="20" t="s">
        <v>22</v>
      </c>
      <c r="D31" s="20" t="s">
        <v>25</v>
      </c>
      <c r="E31" s="20" t="s">
        <v>20</v>
      </c>
      <c r="F31" s="9">
        <v>4228139</v>
      </c>
      <c r="G31" s="9">
        <v>4228139</v>
      </c>
      <c r="H31" s="9">
        <v>1950544.99</v>
      </c>
      <c r="I31" s="9">
        <f t="shared" si="0"/>
        <v>46.132470810444026</v>
      </c>
      <c r="J31" s="9">
        <v>0</v>
      </c>
      <c r="K31" s="9">
        <v>1950544.99</v>
      </c>
    </row>
    <row r="32" spans="2:11" s="4" customFormat="1" ht="15.75" outlineLevel="5" x14ac:dyDescent="0.25">
      <c r="B32" s="23" t="s">
        <v>26</v>
      </c>
      <c r="C32" s="20" t="s">
        <v>22</v>
      </c>
      <c r="D32" s="20" t="s">
        <v>25</v>
      </c>
      <c r="E32" s="20" t="s">
        <v>27</v>
      </c>
      <c r="F32" s="9">
        <v>546000</v>
      </c>
      <c r="G32" s="9">
        <v>546000</v>
      </c>
      <c r="H32" s="9">
        <v>192500</v>
      </c>
      <c r="I32" s="9">
        <f t="shared" si="0"/>
        <v>35.256410256410255</v>
      </c>
      <c r="J32" s="9">
        <v>0</v>
      </c>
      <c r="K32" s="9">
        <v>192500</v>
      </c>
    </row>
    <row r="33" spans="2:11" s="4" customFormat="1" ht="15.75" outlineLevel="6" x14ac:dyDescent="0.25">
      <c r="B33" s="23" t="s">
        <v>28</v>
      </c>
      <c r="C33" s="20" t="s">
        <v>22</v>
      </c>
      <c r="D33" s="20" t="s">
        <v>25</v>
      </c>
      <c r="E33" s="20" t="s">
        <v>29</v>
      </c>
      <c r="F33" s="9">
        <v>546000</v>
      </c>
      <c r="G33" s="9">
        <v>546000</v>
      </c>
      <c r="H33" s="9">
        <v>192500</v>
      </c>
      <c r="I33" s="9">
        <f t="shared" si="0"/>
        <v>35.256410256410255</v>
      </c>
      <c r="J33" s="9">
        <v>0</v>
      </c>
      <c r="K33" s="9">
        <v>192500</v>
      </c>
    </row>
    <row r="34" spans="2:11" s="4" customFormat="1" ht="78.75" outlineLevel="2" x14ac:dyDescent="0.25">
      <c r="B34" s="23" t="s">
        <v>30</v>
      </c>
      <c r="C34" s="20" t="s">
        <v>22</v>
      </c>
      <c r="D34" s="20" t="s">
        <v>31</v>
      </c>
      <c r="E34" s="20"/>
      <c r="F34" s="9">
        <v>40801</v>
      </c>
      <c r="G34" s="9">
        <v>40801</v>
      </c>
      <c r="H34" s="9">
        <v>4354.82</v>
      </c>
      <c r="I34" s="9">
        <f t="shared" si="0"/>
        <v>10.67331683046984</v>
      </c>
      <c r="J34" s="9">
        <v>0</v>
      </c>
      <c r="K34" s="9">
        <v>4354.82</v>
      </c>
    </row>
    <row r="35" spans="2:11" s="4" customFormat="1" ht="31.5" outlineLevel="5" x14ac:dyDescent="0.25">
      <c r="B35" s="23" t="s">
        <v>17</v>
      </c>
      <c r="C35" s="20" t="s">
        <v>22</v>
      </c>
      <c r="D35" s="20" t="s">
        <v>31</v>
      </c>
      <c r="E35" s="20" t="s">
        <v>18</v>
      </c>
      <c r="F35" s="9">
        <v>40801</v>
      </c>
      <c r="G35" s="9">
        <v>40801</v>
      </c>
      <c r="H35" s="9">
        <v>4354.82</v>
      </c>
      <c r="I35" s="9">
        <f t="shared" si="0"/>
        <v>10.67331683046984</v>
      </c>
      <c r="J35" s="9">
        <v>0</v>
      </c>
      <c r="K35" s="9">
        <v>4354.82</v>
      </c>
    </row>
    <row r="36" spans="2:11" s="4" customFormat="1" ht="31.5" outlineLevel="6" x14ac:dyDescent="0.25">
      <c r="B36" s="23" t="s">
        <v>19</v>
      </c>
      <c r="C36" s="20" t="s">
        <v>22</v>
      </c>
      <c r="D36" s="20" t="s">
        <v>31</v>
      </c>
      <c r="E36" s="20" t="s">
        <v>20</v>
      </c>
      <c r="F36" s="9">
        <v>40801</v>
      </c>
      <c r="G36" s="9">
        <v>40801</v>
      </c>
      <c r="H36" s="9">
        <v>4354.82</v>
      </c>
      <c r="I36" s="9">
        <f t="shared" si="0"/>
        <v>10.67331683046984</v>
      </c>
      <c r="J36" s="9">
        <v>0</v>
      </c>
      <c r="K36" s="9">
        <v>4354.82</v>
      </c>
    </row>
    <row r="37" spans="2:11" s="4" customFormat="1" ht="204.75" outlineLevel="2" x14ac:dyDescent="0.25">
      <c r="B37" s="23" t="s">
        <v>32</v>
      </c>
      <c r="C37" s="20" t="s">
        <v>22</v>
      </c>
      <c r="D37" s="20" t="s">
        <v>33</v>
      </c>
      <c r="E37" s="20"/>
      <c r="F37" s="9">
        <v>200</v>
      </c>
      <c r="G37" s="9">
        <v>200</v>
      </c>
      <c r="H37" s="9">
        <v>0</v>
      </c>
      <c r="I37" s="9">
        <f t="shared" si="0"/>
        <v>0</v>
      </c>
      <c r="J37" s="9">
        <v>0</v>
      </c>
      <c r="K37" s="9">
        <v>0</v>
      </c>
    </row>
    <row r="38" spans="2:11" s="4" customFormat="1" ht="31.5" outlineLevel="5" x14ac:dyDescent="0.25">
      <c r="B38" s="23" t="s">
        <v>17</v>
      </c>
      <c r="C38" s="20" t="s">
        <v>22</v>
      </c>
      <c r="D38" s="20" t="s">
        <v>33</v>
      </c>
      <c r="E38" s="20" t="s">
        <v>18</v>
      </c>
      <c r="F38" s="9">
        <v>200</v>
      </c>
      <c r="G38" s="9">
        <v>200</v>
      </c>
      <c r="H38" s="9">
        <v>0</v>
      </c>
      <c r="I38" s="9">
        <f t="shared" si="0"/>
        <v>0</v>
      </c>
      <c r="J38" s="9">
        <v>0</v>
      </c>
      <c r="K38" s="9">
        <v>0</v>
      </c>
    </row>
    <row r="39" spans="2:11" s="4" customFormat="1" ht="31.5" outlineLevel="6" x14ac:dyDescent="0.25">
      <c r="B39" s="23" t="s">
        <v>19</v>
      </c>
      <c r="C39" s="20" t="s">
        <v>22</v>
      </c>
      <c r="D39" s="20" t="s">
        <v>33</v>
      </c>
      <c r="E39" s="20" t="s">
        <v>20</v>
      </c>
      <c r="F39" s="9">
        <v>200</v>
      </c>
      <c r="G39" s="9">
        <v>200</v>
      </c>
      <c r="H39" s="9">
        <v>0</v>
      </c>
      <c r="I39" s="9">
        <f t="shared" si="0"/>
        <v>0</v>
      </c>
      <c r="J39" s="9">
        <v>0</v>
      </c>
      <c r="K39" s="9">
        <v>0</v>
      </c>
    </row>
    <row r="40" spans="2:11" s="4" customFormat="1" ht="189" outlineLevel="2" x14ac:dyDescent="0.25">
      <c r="B40" s="23" t="s">
        <v>34</v>
      </c>
      <c r="C40" s="20" t="s">
        <v>22</v>
      </c>
      <c r="D40" s="20" t="s">
        <v>35</v>
      </c>
      <c r="E40" s="20"/>
      <c r="F40" s="9">
        <v>522180</v>
      </c>
      <c r="G40" s="9">
        <v>522180</v>
      </c>
      <c r="H40" s="9">
        <v>173143.71</v>
      </c>
      <c r="I40" s="9">
        <f t="shared" si="0"/>
        <v>33.157859358841776</v>
      </c>
      <c r="J40" s="9">
        <v>0</v>
      </c>
      <c r="K40" s="9">
        <v>173143.71</v>
      </c>
    </row>
    <row r="41" spans="2:11" s="4" customFormat="1" ht="78.75" outlineLevel="5" x14ac:dyDescent="0.25">
      <c r="B41" s="23" t="s">
        <v>9</v>
      </c>
      <c r="C41" s="20" t="s">
        <v>22</v>
      </c>
      <c r="D41" s="20" t="s">
        <v>35</v>
      </c>
      <c r="E41" s="20" t="s">
        <v>10</v>
      </c>
      <c r="F41" s="9">
        <v>393666</v>
      </c>
      <c r="G41" s="9">
        <v>393666</v>
      </c>
      <c r="H41" s="9">
        <v>159478.72</v>
      </c>
      <c r="I41" s="9">
        <f t="shared" si="0"/>
        <v>40.511174447374174</v>
      </c>
      <c r="J41" s="9">
        <v>0</v>
      </c>
      <c r="K41" s="9">
        <v>159478.72</v>
      </c>
    </row>
    <row r="42" spans="2:11" s="4" customFormat="1" ht="31.5" outlineLevel="6" x14ac:dyDescent="0.25">
      <c r="B42" s="23" t="s">
        <v>11</v>
      </c>
      <c r="C42" s="20" t="s">
        <v>22</v>
      </c>
      <c r="D42" s="20" t="s">
        <v>35</v>
      </c>
      <c r="E42" s="20" t="s">
        <v>12</v>
      </c>
      <c r="F42" s="9">
        <v>393666</v>
      </c>
      <c r="G42" s="9">
        <v>393666</v>
      </c>
      <c r="H42" s="9">
        <v>159478.72</v>
      </c>
      <c r="I42" s="9">
        <f t="shared" si="0"/>
        <v>40.511174447374174</v>
      </c>
      <c r="J42" s="9">
        <v>0</v>
      </c>
      <c r="K42" s="9">
        <v>159478.72</v>
      </c>
    </row>
    <row r="43" spans="2:11" s="4" customFormat="1" ht="31.5" outlineLevel="5" x14ac:dyDescent="0.25">
      <c r="B43" s="23" t="s">
        <v>17</v>
      </c>
      <c r="C43" s="20" t="s">
        <v>22</v>
      </c>
      <c r="D43" s="20" t="s">
        <v>35</v>
      </c>
      <c r="E43" s="20" t="s">
        <v>18</v>
      </c>
      <c r="F43" s="9">
        <v>128514</v>
      </c>
      <c r="G43" s="9">
        <v>128514</v>
      </c>
      <c r="H43" s="9">
        <v>13664.99</v>
      </c>
      <c r="I43" s="9">
        <f t="shared" si="0"/>
        <v>10.63307499572031</v>
      </c>
      <c r="J43" s="9">
        <v>0</v>
      </c>
      <c r="K43" s="9">
        <v>13664.99</v>
      </c>
    </row>
    <row r="44" spans="2:11" s="4" customFormat="1" ht="31.5" outlineLevel="6" x14ac:dyDescent="0.25">
      <c r="B44" s="23" t="s">
        <v>19</v>
      </c>
      <c r="C44" s="20" t="s">
        <v>22</v>
      </c>
      <c r="D44" s="20" t="s">
        <v>35</v>
      </c>
      <c r="E44" s="20" t="s">
        <v>20</v>
      </c>
      <c r="F44" s="9">
        <v>128514</v>
      </c>
      <c r="G44" s="9">
        <v>128514</v>
      </c>
      <c r="H44" s="9">
        <v>13664.99</v>
      </c>
      <c r="I44" s="9">
        <f t="shared" si="0"/>
        <v>10.63307499572031</v>
      </c>
      <c r="J44" s="9">
        <v>0</v>
      </c>
      <c r="K44" s="9">
        <v>13664.99</v>
      </c>
    </row>
    <row r="45" spans="2:11" s="4" customFormat="1" ht="173.25" outlineLevel="2" x14ac:dyDescent="0.25">
      <c r="B45" s="23" t="s">
        <v>36</v>
      </c>
      <c r="C45" s="20" t="s">
        <v>22</v>
      </c>
      <c r="D45" s="20" t="s">
        <v>37</v>
      </c>
      <c r="E45" s="20"/>
      <c r="F45" s="9">
        <v>522180</v>
      </c>
      <c r="G45" s="9">
        <v>522180</v>
      </c>
      <c r="H45" s="9">
        <v>155573.54999999999</v>
      </c>
      <c r="I45" s="9">
        <f t="shared" si="0"/>
        <v>29.793088590141327</v>
      </c>
      <c r="J45" s="9">
        <v>0</v>
      </c>
      <c r="K45" s="9">
        <v>155573.54999999999</v>
      </c>
    </row>
    <row r="46" spans="2:11" s="4" customFormat="1" ht="78.75" outlineLevel="5" x14ac:dyDescent="0.25">
      <c r="B46" s="23" t="s">
        <v>9</v>
      </c>
      <c r="C46" s="20" t="s">
        <v>22</v>
      </c>
      <c r="D46" s="20" t="s">
        <v>37</v>
      </c>
      <c r="E46" s="20" t="s">
        <v>10</v>
      </c>
      <c r="F46" s="9">
        <v>354013</v>
      </c>
      <c r="G46" s="9">
        <v>354013</v>
      </c>
      <c r="H46" s="9">
        <v>152919.9</v>
      </c>
      <c r="I46" s="9">
        <f t="shared" si="0"/>
        <v>43.196125566010288</v>
      </c>
      <c r="J46" s="9">
        <v>0</v>
      </c>
      <c r="K46" s="9">
        <v>152919.9</v>
      </c>
    </row>
    <row r="47" spans="2:11" s="4" customFormat="1" ht="31.5" outlineLevel="6" x14ac:dyDescent="0.25">
      <c r="B47" s="23" t="s">
        <v>11</v>
      </c>
      <c r="C47" s="20" t="s">
        <v>22</v>
      </c>
      <c r="D47" s="20" t="s">
        <v>37</v>
      </c>
      <c r="E47" s="20" t="s">
        <v>12</v>
      </c>
      <c r="F47" s="9">
        <v>354013</v>
      </c>
      <c r="G47" s="9">
        <v>354013</v>
      </c>
      <c r="H47" s="9">
        <v>152919.9</v>
      </c>
      <c r="I47" s="9">
        <f t="shared" si="0"/>
        <v>43.196125566010288</v>
      </c>
      <c r="J47" s="9">
        <v>0</v>
      </c>
      <c r="K47" s="9">
        <v>152919.9</v>
      </c>
    </row>
    <row r="48" spans="2:11" s="4" customFormat="1" ht="31.5" outlineLevel="5" x14ac:dyDescent="0.25">
      <c r="B48" s="23" t="s">
        <v>17</v>
      </c>
      <c r="C48" s="20" t="s">
        <v>22</v>
      </c>
      <c r="D48" s="20" t="s">
        <v>37</v>
      </c>
      <c r="E48" s="20" t="s">
        <v>18</v>
      </c>
      <c r="F48" s="9">
        <v>168167</v>
      </c>
      <c r="G48" s="9">
        <v>168167</v>
      </c>
      <c r="H48" s="9">
        <v>2653.65</v>
      </c>
      <c r="I48" s="9">
        <f t="shared" si="0"/>
        <v>1.5779849792170879</v>
      </c>
      <c r="J48" s="9">
        <v>0</v>
      </c>
      <c r="K48" s="9">
        <v>2653.65</v>
      </c>
    </row>
    <row r="49" spans="2:11" s="4" customFormat="1" ht="31.5" outlineLevel="6" x14ac:dyDescent="0.25">
      <c r="B49" s="23" t="s">
        <v>19</v>
      </c>
      <c r="C49" s="20" t="s">
        <v>22</v>
      </c>
      <c r="D49" s="20" t="s">
        <v>37</v>
      </c>
      <c r="E49" s="20" t="s">
        <v>20</v>
      </c>
      <c r="F49" s="9">
        <v>168167</v>
      </c>
      <c r="G49" s="9">
        <v>168167</v>
      </c>
      <c r="H49" s="9">
        <v>2653.65</v>
      </c>
      <c r="I49" s="9">
        <f t="shared" si="0"/>
        <v>1.5779849792170879</v>
      </c>
      <c r="J49" s="9">
        <v>0</v>
      </c>
      <c r="K49" s="9">
        <v>2653.65</v>
      </c>
    </row>
    <row r="50" spans="2:11" s="4" customFormat="1" ht="47.25" outlineLevel="2" x14ac:dyDescent="0.25">
      <c r="B50" s="23" t="s">
        <v>38</v>
      </c>
      <c r="C50" s="20" t="s">
        <v>22</v>
      </c>
      <c r="D50" s="20" t="s">
        <v>39</v>
      </c>
      <c r="E50" s="20"/>
      <c r="F50" s="9">
        <v>1044360</v>
      </c>
      <c r="G50" s="9">
        <v>1044360</v>
      </c>
      <c r="H50" s="9">
        <v>342579.34</v>
      </c>
      <c r="I50" s="9">
        <f t="shared" si="0"/>
        <v>32.802801715883412</v>
      </c>
      <c r="J50" s="9">
        <v>0</v>
      </c>
      <c r="K50" s="9">
        <v>342579.34</v>
      </c>
    </row>
    <row r="51" spans="2:11" s="4" customFormat="1" ht="78.75" outlineLevel="5" x14ac:dyDescent="0.25">
      <c r="B51" s="23" t="s">
        <v>9</v>
      </c>
      <c r="C51" s="20" t="s">
        <v>22</v>
      </c>
      <c r="D51" s="20" t="s">
        <v>39</v>
      </c>
      <c r="E51" s="20" t="s">
        <v>10</v>
      </c>
      <c r="F51" s="9">
        <v>791553</v>
      </c>
      <c r="G51" s="9">
        <v>791553</v>
      </c>
      <c r="H51" s="9">
        <v>327062.95</v>
      </c>
      <c r="I51" s="9">
        <f t="shared" si="0"/>
        <v>41.319147296517102</v>
      </c>
      <c r="J51" s="9">
        <v>0</v>
      </c>
      <c r="K51" s="9">
        <v>327062.95</v>
      </c>
    </row>
    <row r="52" spans="2:11" s="4" customFormat="1" ht="31.5" outlineLevel="6" x14ac:dyDescent="0.25">
      <c r="B52" s="23" t="s">
        <v>11</v>
      </c>
      <c r="C52" s="20" t="s">
        <v>22</v>
      </c>
      <c r="D52" s="20" t="s">
        <v>39</v>
      </c>
      <c r="E52" s="20" t="s">
        <v>12</v>
      </c>
      <c r="F52" s="9">
        <v>791553</v>
      </c>
      <c r="G52" s="9">
        <v>791553</v>
      </c>
      <c r="H52" s="9">
        <v>327062.95</v>
      </c>
      <c r="I52" s="9">
        <f t="shared" si="0"/>
        <v>41.319147296517102</v>
      </c>
      <c r="J52" s="9">
        <v>0</v>
      </c>
      <c r="K52" s="9">
        <v>327062.95</v>
      </c>
    </row>
    <row r="53" spans="2:11" s="4" customFormat="1" ht="31.5" outlineLevel="5" x14ac:dyDescent="0.25">
      <c r="B53" s="23" t="s">
        <v>17</v>
      </c>
      <c r="C53" s="20" t="s">
        <v>22</v>
      </c>
      <c r="D53" s="20" t="s">
        <v>39</v>
      </c>
      <c r="E53" s="20" t="s">
        <v>18</v>
      </c>
      <c r="F53" s="9">
        <v>252807</v>
      </c>
      <c r="G53" s="9">
        <v>252807</v>
      </c>
      <c r="H53" s="9">
        <v>15516.39</v>
      </c>
      <c r="I53" s="9">
        <f t="shared" si="0"/>
        <v>6.1376425494547222</v>
      </c>
      <c r="J53" s="9">
        <v>0</v>
      </c>
      <c r="K53" s="9">
        <v>15516.39</v>
      </c>
    </row>
    <row r="54" spans="2:11" s="4" customFormat="1" ht="31.5" outlineLevel="6" x14ac:dyDescent="0.25">
      <c r="B54" s="23" t="s">
        <v>19</v>
      </c>
      <c r="C54" s="20" t="s">
        <v>22</v>
      </c>
      <c r="D54" s="20" t="s">
        <v>39</v>
      </c>
      <c r="E54" s="20" t="s">
        <v>20</v>
      </c>
      <c r="F54" s="9">
        <v>252807</v>
      </c>
      <c r="G54" s="9">
        <v>252807</v>
      </c>
      <c r="H54" s="9">
        <v>15516.39</v>
      </c>
      <c r="I54" s="9">
        <f t="shared" si="0"/>
        <v>6.1376425494547222</v>
      </c>
      <c r="J54" s="9">
        <v>0</v>
      </c>
      <c r="K54" s="9">
        <v>15516.39</v>
      </c>
    </row>
    <row r="55" spans="2:11" s="4" customFormat="1" ht="63" outlineLevel="2" x14ac:dyDescent="0.25">
      <c r="B55" s="23" t="s">
        <v>40</v>
      </c>
      <c r="C55" s="20" t="s">
        <v>22</v>
      </c>
      <c r="D55" s="20" t="s">
        <v>41</v>
      </c>
      <c r="E55" s="20"/>
      <c r="F55" s="9">
        <v>261090</v>
      </c>
      <c r="G55" s="9">
        <v>261090</v>
      </c>
      <c r="H55" s="9">
        <v>60239.77</v>
      </c>
      <c r="I55" s="9">
        <f t="shared" si="0"/>
        <v>23.072415642115747</v>
      </c>
      <c r="J55" s="9">
        <v>0</v>
      </c>
      <c r="K55" s="9">
        <v>60239.77</v>
      </c>
    </row>
    <row r="56" spans="2:11" s="4" customFormat="1" ht="78.75" outlineLevel="5" x14ac:dyDescent="0.25">
      <c r="B56" s="23" t="s">
        <v>9</v>
      </c>
      <c r="C56" s="20" t="s">
        <v>22</v>
      </c>
      <c r="D56" s="20" t="s">
        <v>41</v>
      </c>
      <c r="E56" s="20" t="s">
        <v>10</v>
      </c>
      <c r="F56" s="9">
        <v>167832</v>
      </c>
      <c r="G56" s="9">
        <v>167832</v>
      </c>
      <c r="H56" s="9">
        <v>57986.12</v>
      </c>
      <c r="I56" s="9">
        <f t="shared" si="0"/>
        <v>34.550097716764384</v>
      </c>
      <c r="J56" s="9">
        <v>0</v>
      </c>
      <c r="K56" s="9">
        <v>57986.12</v>
      </c>
    </row>
    <row r="57" spans="2:11" s="4" customFormat="1" ht="31.5" outlineLevel="6" x14ac:dyDescent="0.25">
      <c r="B57" s="23" t="s">
        <v>11</v>
      </c>
      <c r="C57" s="20" t="s">
        <v>22</v>
      </c>
      <c r="D57" s="20" t="s">
        <v>41</v>
      </c>
      <c r="E57" s="20" t="s">
        <v>12</v>
      </c>
      <c r="F57" s="9">
        <v>167832</v>
      </c>
      <c r="G57" s="9">
        <v>167832</v>
      </c>
      <c r="H57" s="9">
        <v>57986.12</v>
      </c>
      <c r="I57" s="9">
        <f t="shared" si="0"/>
        <v>34.550097716764384</v>
      </c>
      <c r="J57" s="9">
        <v>0</v>
      </c>
      <c r="K57" s="9">
        <v>57986.12</v>
      </c>
    </row>
    <row r="58" spans="2:11" s="4" customFormat="1" ht="31.5" outlineLevel="5" x14ac:dyDescent="0.25">
      <c r="B58" s="23" t="s">
        <v>17</v>
      </c>
      <c r="C58" s="20" t="s">
        <v>22</v>
      </c>
      <c r="D58" s="20" t="s">
        <v>41</v>
      </c>
      <c r="E58" s="20" t="s">
        <v>18</v>
      </c>
      <c r="F58" s="9">
        <v>93258</v>
      </c>
      <c r="G58" s="9">
        <v>93258</v>
      </c>
      <c r="H58" s="9">
        <v>2253.65</v>
      </c>
      <c r="I58" s="9">
        <f t="shared" si="0"/>
        <v>2.4165755216710632</v>
      </c>
      <c r="J58" s="9">
        <v>0</v>
      </c>
      <c r="K58" s="9">
        <v>2253.65</v>
      </c>
    </row>
    <row r="59" spans="2:11" s="4" customFormat="1" ht="31.5" outlineLevel="6" x14ac:dyDescent="0.25">
      <c r="B59" s="23" t="s">
        <v>19</v>
      </c>
      <c r="C59" s="20" t="s">
        <v>22</v>
      </c>
      <c r="D59" s="20" t="s">
        <v>41</v>
      </c>
      <c r="E59" s="20" t="s">
        <v>20</v>
      </c>
      <c r="F59" s="9">
        <v>93258</v>
      </c>
      <c r="G59" s="9">
        <v>93258</v>
      </c>
      <c r="H59" s="9">
        <v>2253.65</v>
      </c>
      <c r="I59" s="9">
        <f t="shared" si="0"/>
        <v>2.4165755216710632</v>
      </c>
      <c r="J59" s="9">
        <v>0</v>
      </c>
      <c r="K59" s="9">
        <v>2253.65</v>
      </c>
    </row>
    <row r="60" spans="2:11" s="4" customFormat="1" ht="204.75" outlineLevel="2" x14ac:dyDescent="0.25">
      <c r="B60" s="23" t="s">
        <v>32</v>
      </c>
      <c r="C60" s="20" t="s">
        <v>22</v>
      </c>
      <c r="D60" s="20" t="s">
        <v>42</v>
      </c>
      <c r="E60" s="20"/>
      <c r="F60" s="9">
        <v>200</v>
      </c>
      <c r="G60" s="9">
        <v>200</v>
      </c>
      <c r="H60" s="9">
        <v>0</v>
      </c>
      <c r="I60" s="9">
        <f t="shared" si="0"/>
        <v>0</v>
      </c>
      <c r="J60" s="9">
        <v>0</v>
      </c>
      <c r="K60" s="9">
        <v>0</v>
      </c>
    </row>
    <row r="61" spans="2:11" s="4" customFormat="1" ht="15.75" outlineLevel="5" x14ac:dyDescent="0.25">
      <c r="B61" s="23" t="s">
        <v>43</v>
      </c>
      <c r="C61" s="20" t="s">
        <v>22</v>
      </c>
      <c r="D61" s="20" t="s">
        <v>42</v>
      </c>
      <c r="E61" s="20" t="s">
        <v>44</v>
      </c>
      <c r="F61" s="9">
        <v>200</v>
      </c>
      <c r="G61" s="9">
        <v>200</v>
      </c>
      <c r="H61" s="9">
        <v>0</v>
      </c>
      <c r="I61" s="9">
        <f t="shared" si="0"/>
        <v>0</v>
      </c>
      <c r="J61" s="9">
        <v>0</v>
      </c>
      <c r="K61" s="9">
        <v>0</v>
      </c>
    </row>
    <row r="62" spans="2:11" s="4" customFormat="1" ht="15.75" outlineLevel="6" x14ac:dyDescent="0.25">
      <c r="B62" s="23" t="s">
        <v>45</v>
      </c>
      <c r="C62" s="20" t="s">
        <v>22</v>
      </c>
      <c r="D62" s="20" t="s">
        <v>42</v>
      </c>
      <c r="E62" s="20" t="s">
        <v>46</v>
      </c>
      <c r="F62" s="9">
        <v>200</v>
      </c>
      <c r="G62" s="9">
        <v>200</v>
      </c>
      <c r="H62" s="9">
        <v>0</v>
      </c>
      <c r="I62" s="9">
        <f t="shared" si="0"/>
        <v>0</v>
      </c>
      <c r="J62" s="9">
        <v>0</v>
      </c>
      <c r="K62" s="9">
        <v>0</v>
      </c>
    </row>
    <row r="63" spans="2:11" s="6" customFormat="1" ht="15.75" outlineLevel="1" x14ac:dyDescent="0.25">
      <c r="B63" s="22" t="s">
        <v>47</v>
      </c>
      <c r="C63" s="17" t="s">
        <v>48</v>
      </c>
      <c r="D63" s="17"/>
      <c r="E63" s="17"/>
      <c r="F63" s="18">
        <v>25178</v>
      </c>
      <c r="G63" s="18">
        <v>25178</v>
      </c>
      <c r="H63" s="18">
        <v>19602</v>
      </c>
      <c r="I63" s="18">
        <f t="shared" si="0"/>
        <v>77.853681785685907</v>
      </c>
      <c r="J63" s="18">
        <v>0</v>
      </c>
      <c r="K63" s="18">
        <v>19602</v>
      </c>
    </row>
    <row r="64" spans="2:11" s="4" customFormat="1" ht="78.75" outlineLevel="2" x14ac:dyDescent="0.25">
      <c r="B64" s="23" t="s">
        <v>49</v>
      </c>
      <c r="C64" s="20" t="s">
        <v>48</v>
      </c>
      <c r="D64" s="20" t="s">
        <v>50</v>
      </c>
      <c r="E64" s="20"/>
      <c r="F64" s="9">
        <v>25178</v>
      </c>
      <c r="G64" s="9">
        <v>25178</v>
      </c>
      <c r="H64" s="9">
        <v>19602</v>
      </c>
      <c r="I64" s="9">
        <f t="shared" si="0"/>
        <v>77.853681785685907</v>
      </c>
      <c r="J64" s="9">
        <v>0</v>
      </c>
      <c r="K64" s="9">
        <v>19602</v>
      </c>
    </row>
    <row r="65" spans="2:11" s="4" customFormat="1" ht="31.5" outlineLevel="5" x14ac:dyDescent="0.25">
      <c r="B65" s="23" t="s">
        <v>17</v>
      </c>
      <c r="C65" s="20" t="s">
        <v>48</v>
      </c>
      <c r="D65" s="20" t="s">
        <v>50</v>
      </c>
      <c r="E65" s="20" t="s">
        <v>18</v>
      </c>
      <c r="F65" s="9">
        <v>25178</v>
      </c>
      <c r="G65" s="9">
        <v>25178</v>
      </c>
      <c r="H65" s="9">
        <v>19602</v>
      </c>
      <c r="I65" s="9">
        <f t="shared" si="0"/>
        <v>77.853681785685907</v>
      </c>
      <c r="J65" s="9">
        <v>0</v>
      </c>
      <c r="K65" s="9">
        <v>19602</v>
      </c>
    </row>
    <row r="66" spans="2:11" s="4" customFormat="1" ht="31.5" outlineLevel="6" x14ac:dyDescent="0.25">
      <c r="B66" s="23" t="s">
        <v>19</v>
      </c>
      <c r="C66" s="20" t="s">
        <v>48</v>
      </c>
      <c r="D66" s="20" t="s">
        <v>50</v>
      </c>
      <c r="E66" s="20" t="s">
        <v>20</v>
      </c>
      <c r="F66" s="9">
        <v>25178</v>
      </c>
      <c r="G66" s="9">
        <v>25178</v>
      </c>
      <c r="H66" s="9">
        <v>19602</v>
      </c>
      <c r="I66" s="9">
        <f t="shared" si="0"/>
        <v>77.853681785685907</v>
      </c>
      <c r="J66" s="9">
        <v>0</v>
      </c>
      <c r="K66" s="9">
        <v>19602</v>
      </c>
    </row>
    <row r="67" spans="2:11" s="6" customFormat="1" ht="47.25" outlineLevel="1" x14ac:dyDescent="0.25">
      <c r="B67" s="22" t="s">
        <v>51</v>
      </c>
      <c r="C67" s="17" t="s">
        <v>52</v>
      </c>
      <c r="D67" s="17"/>
      <c r="E67" s="17"/>
      <c r="F67" s="18">
        <v>5793061</v>
      </c>
      <c r="G67" s="18">
        <v>5793061</v>
      </c>
      <c r="H67" s="18">
        <v>2310226.84</v>
      </c>
      <c r="I67" s="18">
        <f t="shared" si="0"/>
        <v>39.87920790062455</v>
      </c>
      <c r="J67" s="18">
        <v>0</v>
      </c>
      <c r="K67" s="18">
        <v>2310226.84</v>
      </c>
    </row>
    <row r="68" spans="2:11" s="4" customFormat="1" ht="31.5" outlineLevel="2" x14ac:dyDescent="0.25">
      <c r="B68" s="23" t="s">
        <v>15</v>
      </c>
      <c r="C68" s="20" t="s">
        <v>52</v>
      </c>
      <c r="D68" s="20" t="s">
        <v>53</v>
      </c>
      <c r="E68" s="20"/>
      <c r="F68" s="9">
        <v>4868821</v>
      </c>
      <c r="G68" s="9">
        <v>4868821</v>
      </c>
      <c r="H68" s="9">
        <v>1969823.23</v>
      </c>
      <c r="I68" s="9">
        <f t="shared" si="0"/>
        <v>40.45791024151432</v>
      </c>
      <c r="J68" s="9">
        <v>0</v>
      </c>
      <c r="K68" s="9">
        <v>1969823.23</v>
      </c>
    </row>
    <row r="69" spans="2:11" s="4" customFormat="1" ht="78.75" outlineLevel="5" x14ac:dyDescent="0.25">
      <c r="B69" s="23" t="s">
        <v>9</v>
      </c>
      <c r="C69" s="20" t="s">
        <v>52</v>
      </c>
      <c r="D69" s="20" t="s">
        <v>53</v>
      </c>
      <c r="E69" s="20" t="s">
        <v>10</v>
      </c>
      <c r="F69" s="9">
        <v>4626326</v>
      </c>
      <c r="G69" s="9">
        <v>4626326</v>
      </c>
      <c r="H69" s="9">
        <v>1836856.8</v>
      </c>
      <c r="I69" s="9">
        <f t="shared" si="0"/>
        <v>39.704439332636746</v>
      </c>
      <c r="J69" s="9">
        <v>0</v>
      </c>
      <c r="K69" s="9">
        <v>1836856.8</v>
      </c>
    </row>
    <row r="70" spans="2:11" s="4" customFormat="1" ht="31.5" outlineLevel="6" x14ac:dyDescent="0.25">
      <c r="B70" s="23" t="s">
        <v>11</v>
      </c>
      <c r="C70" s="20" t="s">
        <v>52</v>
      </c>
      <c r="D70" s="20" t="s">
        <v>53</v>
      </c>
      <c r="E70" s="20" t="s">
        <v>12</v>
      </c>
      <c r="F70" s="9">
        <v>4626326</v>
      </c>
      <c r="G70" s="9">
        <v>4626326</v>
      </c>
      <c r="H70" s="9">
        <v>1836856.8</v>
      </c>
      <c r="I70" s="9">
        <f t="shared" si="0"/>
        <v>39.704439332636746</v>
      </c>
      <c r="J70" s="9">
        <v>0</v>
      </c>
      <c r="K70" s="9">
        <v>1836856.8</v>
      </c>
    </row>
    <row r="71" spans="2:11" s="4" customFormat="1" ht="31.5" outlineLevel="5" x14ac:dyDescent="0.25">
      <c r="B71" s="23" t="s">
        <v>17</v>
      </c>
      <c r="C71" s="20" t="s">
        <v>52</v>
      </c>
      <c r="D71" s="20" t="s">
        <v>53</v>
      </c>
      <c r="E71" s="20" t="s">
        <v>18</v>
      </c>
      <c r="F71" s="9">
        <v>238575</v>
      </c>
      <c r="G71" s="9">
        <v>238575</v>
      </c>
      <c r="H71" s="9">
        <v>132966.43</v>
      </c>
      <c r="I71" s="9">
        <f t="shared" si="0"/>
        <v>55.733597401236501</v>
      </c>
      <c r="J71" s="9">
        <v>0</v>
      </c>
      <c r="K71" s="9">
        <v>132966.43</v>
      </c>
    </row>
    <row r="72" spans="2:11" s="4" customFormat="1" ht="31.5" outlineLevel="6" x14ac:dyDescent="0.25">
      <c r="B72" s="23" t="s">
        <v>19</v>
      </c>
      <c r="C72" s="20" t="s">
        <v>52</v>
      </c>
      <c r="D72" s="20" t="s">
        <v>53</v>
      </c>
      <c r="E72" s="20" t="s">
        <v>20</v>
      </c>
      <c r="F72" s="9">
        <v>238575</v>
      </c>
      <c r="G72" s="9">
        <v>238575</v>
      </c>
      <c r="H72" s="9">
        <v>132966.43</v>
      </c>
      <c r="I72" s="9">
        <f t="shared" si="0"/>
        <v>55.733597401236501</v>
      </c>
      <c r="J72" s="9">
        <v>0</v>
      </c>
      <c r="K72" s="9">
        <v>132966.43</v>
      </c>
    </row>
    <row r="73" spans="2:11" s="4" customFormat="1" ht="15.75" outlineLevel="5" x14ac:dyDescent="0.25">
      <c r="B73" s="23" t="s">
        <v>26</v>
      </c>
      <c r="C73" s="20" t="s">
        <v>52</v>
      </c>
      <c r="D73" s="20" t="s">
        <v>53</v>
      </c>
      <c r="E73" s="20" t="s">
        <v>27</v>
      </c>
      <c r="F73" s="9">
        <v>3920</v>
      </c>
      <c r="G73" s="9">
        <v>3920</v>
      </c>
      <c r="H73" s="9">
        <v>0</v>
      </c>
      <c r="I73" s="9">
        <f t="shared" si="0"/>
        <v>0</v>
      </c>
      <c r="J73" s="9">
        <v>0</v>
      </c>
      <c r="K73" s="9">
        <v>0</v>
      </c>
    </row>
    <row r="74" spans="2:11" s="4" customFormat="1" ht="15.75" outlineLevel="6" x14ac:dyDescent="0.25">
      <c r="B74" s="23" t="s">
        <v>28</v>
      </c>
      <c r="C74" s="20" t="s">
        <v>52</v>
      </c>
      <c r="D74" s="20" t="s">
        <v>53</v>
      </c>
      <c r="E74" s="20" t="s">
        <v>29</v>
      </c>
      <c r="F74" s="9">
        <v>3920</v>
      </c>
      <c r="G74" s="9">
        <v>3920</v>
      </c>
      <c r="H74" s="9">
        <v>0</v>
      </c>
      <c r="I74" s="9">
        <f t="shared" si="0"/>
        <v>0</v>
      </c>
      <c r="J74" s="9">
        <v>0</v>
      </c>
      <c r="K74" s="9">
        <v>0</v>
      </c>
    </row>
    <row r="75" spans="2:11" s="4" customFormat="1" ht="47.25" outlineLevel="2" x14ac:dyDescent="0.25">
      <c r="B75" s="23" t="s">
        <v>54</v>
      </c>
      <c r="C75" s="20" t="s">
        <v>52</v>
      </c>
      <c r="D75" s="20" t="s">
        <v>55</v>
      </c>
      <c r="E75" s="20"/>
      <c r="F75" s="9">
        <v>883416</v>
      </c>
      <c r="G75" s="9">
        <v>883416</v>
      </c>
      <c r="H75" s="9">
        <v>338065.71</v>
      </c>
      <c r="I75" s="9">
        <f t="shared" si="0"/>
        <v>38.268008503355162</v>
      </c>
      <c r="J75" s="9">
        <v>0</v>
      </c>
      <c r="K75" s="9">
        <v>338065.71</v>
      </c>
    </row>
    <row r="76" spans="2:11" s="4" customFormat="1" ht="78.75" outlineLevel="5" x14ac:dyDescent="0.25">
      <c r="B76" s="23" t="s">
        <v>9</v>
      </c>
      <c r="C76" s="20" t="s">
        <v>52</v>
      </c>
      <c r="D76" s="20" t="s">
        <v>55</v>
      </c>
      <c r="E76" s="20" t="s">
        <v>10</v>
      </c>
      <c r="F76" s="9">
        <v>883416</v>
      </c>
      <c r="G76" s="9">
        <v>883416</v>
      </c>
      <c r="H76" s="9">
        <v>338065.71</v>
      </c>
      <c r="I76" s="9">
        <f t="shared" si="0"/>
        <v>38.268008503355162</v>
      </c>
      <c r="J76" s="9">
        <v>0</v>
      </c>
      <c r="K76" s="9">
        <v>338065.71</v>
      </c>
    </row>
    <row r="77" spans="2:11" s="4" customFormat="1" ht="31.5" outlineLevel="6" x14ac:dyDescent="0.25">
      <c r="B77" s="23" t="s">
        <v>11</v>
      </c>
      <c r="C77" s="20" t="s">
        <v>52</v>
      </c>
      <c r="D77" s="20" t="s">
        <v>55</v>
      </c>
      <c r="E77" s="20" t="s">
        <v>12</v>
      </c>
      <c r="F77" s="9">
        <v>883416</v>
      </c>
      <c r="G77" s="9">
        <v>883416</v>
      </c>
      <c r="H77" s="9">
        <v>338065.71</v>
      </c>
      <c r="I77" s="9">
        <f t="shared" ref="I77:I140" si="1">H77/G77*100</f>
        <v>38.268008503355162</v>
      </c>
      <c r="J77" s="9">
        <v>0</v>
      </c>
      <c r="K77" s="9">
        <v>338065.71</v>
      </c>
    </row>
    <row r="78" spans="2:11" s="4" customFormat="1" ht="78.75" outlineLevel="2" x14ac:dyDescent="0.25">
      <c r="B78" s="23" t="s">
        <v>56</v>
      </c>
      <c r="C78" s="20" t="s">
        <v>52</v>
      </c>
      <c r="D78" s="20" t="s">
        <v>57</v>
      </c>
      <c r="E78" s="20"/>
      <c r="F78" s="9">
        <v>40824</v>
      </c>
      <c r="G78" s="9">
        <v>40824</v>
      </c>
      <c r="H78" s="9">
        <v>2337.9</v>
      </c>
      <c r="I78" s="9">
        <f t="shared" si="1"/>
        <v>5.7267783656672542</v>
      </c>
      <c r="J78" s="9">
        <v>0</v>
      </c>
      <c r="K78" s="9">
        <v>2337.9</v>
      </c>
    </row>
    <row r="79" spans="2:11" s="4" customFormat="1" ht="31.5" outlineLevel="5" x14ac:dyDescent="0.25">
      <c r="B79" s="23" t="s">
        <v>17</v>
      </c>
      <c r="C79" s="20" t="s">
        <v>52</v>
      </c>
      <c r="D79" s="20" t="s">
        <v>57</v>
      </c>
      <c r="E79" s="20" t="s">
        <v>18</v>
      </c>
      <c r="F79" s="9">
        <v>40824</v>
      </c>
      <c r="G79" s="9">
        <v>40824</v>
      </c>
      <c r="H79" s="9">
        <v>2337.9</v>
      </c>
      <c r="I79" s="9">
        <f t="shared" si="1"/>
        <v>5.7267783656672542</v>
      </c>
      <c r="J79" s="9">
        <v>0</v>
      </c>
      <c r="K79" s="9">
        <v>2337.9</v>
      </c>
    </row>
    <row r="80" spans="2:11" s="4" customFormat="1" ht="31.5" outlineLevel="6" x14ac:dyDescent="0.25">
      <c r="B80" s="23" t="s">
        <v>19</v>
      </c>
      <c r="C80" s="20" t="s">
        <v>52</v>
      </c>
      <c r="D80" s="20" t="s">
        <v>57</v>
      </c>
      <c r="E80" s="20" t="s">
        <v>20</v>
      </c>
      <c r="F80" s="9">
        <v>40824</v>
      </c>
      <c r="G80" s="9">
        <v>40824</v>
      </c>
      <c r="H80" s="9">
        <v>2337.9</v>
      </c>
      <c r="I80" s="9">
        <f t="shared" si="1"/>
        <v>5.7267783656672542</v>
      </c>
      <c r="J80" s="9">
        <v>0</v>
      </c>
      <c r="K80" s="9">
        <v>2337.9</v>
      </c>
    </row>
    <row r="81" spans="2:11" s="6" customFormat="1" ht="15.75" outlineLevel="1" x14ac:dyDescent="0.25">
      <c r="B81" s="22" t="s">
        <v>58</v>
      </c>
      <c r="C81" s="17" t="s">
        <v>59</v>
      </c>
      <c r="D81" s="17"/>
      <c r="E81" s="17"/>
      <c r="F81" s="18">
        <v>100000</v>
      </c>
      <c r="G81" s="18">
        <v>225000</v>
      </c>
      <c r="H81" s="18">
        <v>0</v>
      </c>
      <c r="I81" s="18">
        <f t="shared" si="1"/>
        <v>0</v>
      </c>
      <c r="J81" s="18">
        <v>0</v>
      </c>
      <c r="K81" s="18">
        <v>0</v>
      </c>
    </row>
    <row r="82" spans="2:11" s="4" customFormat="1" ht="15.75" outlineLevel="2" x14ac:dyDescent="0.25">
      <c r="B82" s="23" t="s">
        <v>60</v>
      </c>
      <c r="C82" s="20" t="s">
        <v>59</v>
      </c>
      <c r="D82" s="20" t="s">
        <v>61</v>
      </c>
      <c r="E82" s="20"/>
      <c r="F82" s="9">
        <v>100000</v>
      </c>
      <c r="G82" s="9">
        <v>225000</v>
      </c>
      <c r="H82" s="9">
        <v>0</v>
      </c>
      <c r="I82" s="9">
        <f t="shared" si="1"/>
        <v>0</v>
      </c>
      <c r="J82" s="9">
        <v>0</v>
      </c>
      <c r="K82" s="9">
        <v>0</v>
      </c>
    </row>
    <row r="83" spans="2:11" s="4" customFormat="1" ht="15.75" outlineLevel="5" x14ac:dyDescent="0.25">
      <c r="B83" s="23" t="s">
        <v>26</v>
      </c>
      <c r="C83" s="20" t="s">
        <v>59</v>
      </c>
      <c r="D83" s="20" t="s">
        <v>61</v>
      </c>
      <c r="E83" s="20" t="s">
        <v>27</v>
      </c>
      <c r="F83" s="9">
        <v>100000</v>
      </c>
      <c r="G83" s="9">
        <v>225000</v>
      </c>
      <c r="H83" s="9">
        <v>0</v>
      </c>
      <c r="I83" s="9">
        <f t="shared" si="1"/>
        <v>0</v>
      </c>
      <c r="J83" s="9">
        <v>0</v>
      </c>
      <c r="K83" s="9">
        <v>0</v>
      </c>
    </row>
    <row r="84" spans="2:11" s="4" customFormat="1" ht="15.75" outlineLevel="6" x14ac:dyDescent="0.25">
      <c r="B84" s="23" t="s">
        <v>62</v>
      </c>
      <c r="C84" s="20" t="s">
        <v>59</v>
      </c>
      <c r="D84" s="20" t="s">
        <v>61</v>
      </c>
      <c r="E84" s="20" t="s">
        <v>63</v>
      </c>
      <c r="F84" s="9">
        <v>100000</v>
      </c>
      <c r="G84" s="9">
        <v>225000</v>
      </c>
      <c r="H84" s="9">
        <v>0</v>
      </c>
      <c r="I84" s="9">
        <f t="shared" si="1"/>
        <v>0</v>
      </c>
      <c r="J84" s="9">
        <v>0</v>
      </c>
      <c r="K84" s="9">
        <v>0</v>
      </c>
    </row>
    <row r="85" spans="2:11" s="6" customFormat="1" ht="15.75" outlineLevel="1" x14ac:dyDescent="0.25">
      <c r="B85" s="22" t="s">
        <v>64</v>
      </c>
      <c r="C85" s="17" t="s">
        <v>65</v>
      </c>
      <c r="D85" s="17"/>
      <c r="E85" s="17"/>
      <c r="F85" s="18">
        <v>22098549</v>
      </c>
      <c r="G85" s="18">
        <v>22360259.66</v>
      </c>
      <c r="H85" s="18">
        <v>2824819.28</v>
      </c>
      <c r="I85" s="18">
        <f t="shared" si="1"/>
        <v>12.633213222712635</v>
      </c>
      <c r="J85" s="18">
        <v>0</v>
      </c>
      <c r="K85" s="18">
        <v>2824819.28</v>
      </c>
    </row>
    <row r="86" spans="2:11" s="4" customFormat="1" ht="47.25" outlineLevel="2" x14ac:dyDescent="0.25">
      <c r="B86" s="23" t="s">
        <v>66</v>
      </c>
      <c r="C86" s="20" t="s">
        <v>65</v>
      </c>
      <c r="D86" s="20" t="s">
        <v>67</v>
      </c>
      <c r="E86" s="20"/>
      <c r="F86" s="9">
        <v>174000</v>
      </c>
      <c r="G86" s="9">
        <v>174000</v>
      </c>
      <c r="H86" s="9">
        <v>82263</v>
      </c>
      <c r="I86" s="9">
        <f t="shared" si="1"/>
        <v>47.277586206896551</v>
      </c>
      <c r="J86" s="9">
        <v>0</v>
      </c>
      <c r="K86" s="9">
        <v>82263</v>
      </c>
    </row>
    <row r="87" spans="2:11" s="4" customFormat="1" ht="31.5" outlineLevel="5" x14ac:dyDescent="0.25">
      <c r="B87" s="23" t="s">
        <v>17</v>
      </c>
      <c r="C87" s="20" t="s">
        <v>65</v>
      </c>
      <c r="D87" s="20" t="s">
        <v>67</v>
      </c>
      <c r="E87" s="20" t="s">
        <v>18</v>
      </c>
      <c r="F87" s="9">
        <v>174000</v>
      </c>
      <c r="G87" s="9">
        <v>174000</v>
      </c>
      <c r="H87" s="9">
        <v>82263</v>
      </c>
      <c r="I87" s="9">
        <f t="shared" si="1"/>
        <v>47.277586206896551</v>
      </c>
      <c r="J87" s="9">
        <v>0</v>
      </c>
      <c r="K87" s="9">
        <v>82263</v>
      </c>
    </row>
    <row r="88" spans="2:11" s="4" customFormat="1" ht="31.5" outlineLevel="6" x14ac:dyDescent="0.25">
      <c r="B88" s="23" t="s">
        <v>19</v>
      </c>
      <c r="C88" s="20" t="s">
        <v>65</v>
      </c>
      <c r="D88" s="20" t="s">
        <v>67</v>
      </c>
      <c r="E88" s="20" t="s">
        <v>20</v>
      </c>
      <c r="F88" s="9">
        <v>174000</v>
      </c>
      <c r="G88" s="9">
        <v>174000</v>
      </c>
      <c r="H88" s="9">
        <v>82263</v>
      </c>
      <c r="I88" s="9">
        <f t="shared" si="1"/>
        <v>47.277586206896551</v>
      </c>
      <c r="J88" s="9">
        <v>0</v>
      </c>
      <c r="K88" s="9">
        <v>82263</v>
      </c>
    </row>
    <row r="89" spans="2:11" s="4" customFormat="1" ht="31.5" outlineLevel="2" x14ac:dyDescent="0.25">
      <c r="B89" s="23" t="s">
        <v>315</v>
      </c>
      <c r="C89" s="20" t="s">
        <v>65</v>
      </c>
      <c r="D89" s="20" t="s">
        <v>316</v>
      </c>
      <c r="E89" s="20"/>
      <c r="F89" s="9">
        <v>0</v>
      </c>
      <c r="G89" s="9">
        <v>13434.66</v>
      </c>
      <c r="H89" s="9">
        <v>0</v>
      </c>
      <c r="I89" s="9">
        <f t="shared" si="1"/>
        <v>0</v>
      </c>
      <c r="J89" s="9">
        <v>0</v>
      </c>
      <c r="K89" s="9">
        <v>0</v>
      </c>
    </row>
    <row r="90" spans="2:11" s="4" customFormat="1" ht="31.5" outlineLevel="5" x14ac:dyDescent="0.25">
      <c r="B90" s="23" t="s">
        <v>17</v>
      </c>
      <c r="C90" s="20" t="s">
        <v>65</v>
      </c>
      <c r="D90" s="20" t="s">
        <v>316</v>
      </c>
      <c r="E90" s="20" t="s">
        <v>18</v>
      </c>
      <c r="F90" s="9">
        <v>0</v>
      </c>
      <c r="G90" s="9">
        <v>13434.66</v>
      </c>
      <c r="H90" s="9">
        <v>0</v>
      </c>
      <c r="I90" s="9">
        <f t="shared" si="1"/>
        <v>0</v>
      </c>
      <c r="J90" s="9">
        <v>0</v>
      </c>
      <c r="K90" s="9">
        <v>0</v>
      </c>
    </row>
    <row r="91" spans="2:11" s="4" customFormat="1" ht="31.5" outlineLevel="6" x14ac:dyDescent="0.25">
      <c r="B91" s="23" t="s">
        <v>19</v>
      </c>
      <c r="C91" s="20" t="s">
        <v>65</v>
      </c>
      <c r="D91" s="20" t="s">
        <v>316</v>
      </c>
      <c r="E91" s="20" t="s">
        <v>20</v>
      </c>
      <c r="F91" s="9">
        <v>0</v>
      </c>
      <c r="G91" s="9">
        <v>13434.66</v>
      </c>
      <c r="H91" s="9">
        <v>0</v>
      </c>
      <c r="I91" s="9">
        <f t="shared" si="1"/>
        <v>0</v>
      </c>
      <c r="J91" s="9">
        <v>0</v>
      </c>
      <c r="K91" s="9">
        <v>0</v>
      </c>
    </row>
    <row r="92" spans="2:11" s="4" customFormat="1" ht="47.25" outlineLevel="2" x14ac:dyDescent="0.25">
      <c r="B92" s="23" t="s">
        <v>68</v>
      </c>
      <c r="C92" s="20" t="s">
        <v>65</v>
      </c>
      <c r="D92" s="20" t="s">
        <v>69</v>
      </c>
      <c r="E92" s="20"/>
      <c r="F92" s="9">
        <v>15700000</v>
      </c>
      <c r="G92" s="9">
        <v>15700000</v>
      </c>
      <c r="H92" s="9">
        <v>24200</v>
      </c>
      <c r="I92" s="9">
        <f t="shared" si="1"/>
        <v>0.15414012738853503</v>
      </c>
      <c r="J92" s="9">
        <v>0</v>
      </c>
      <c r="K92" s="9">
        <v>24200</v>
      </c>
    </row>
    <row r="93" spans="2:11" s="4" customFormat="1" ht="31.5" outlineLevel="5" x14ac:dyDescent="0.25">
      <c r="B93" s="23" t="s">
        <v>17</v>
      </c>
      <c r="C93" s="20" t="s">
        <v>65</v>
      </c>
      <c r="D93" s="20" t="s">
        <v>69</v>
      </c>
      <c r="E93" s="20" t="s">
        <v>18</v>
      </c>
      <c r="F93" s="9">
        <v>15700000</v>
      </c>
      <c r="G93" s="9">
        <v>15700000</v>
      </c>
      <c r="H93" s="9">
        <v>24200</v>
      </c>
      <c r="I93" s="9">
        <f t="shared" si="1"/>
        <v>0.15414012738853503</v>
      </c>
      <c r="J93" s="9">
        <v>0</v>
      </c>
      <c r="K93" s="9">
        <v>24200</v>
      </c>
    </row>
    <row r="94" spans="2:11" s="4" customFormat="1" ht="31.5" outlineLevel="6" x14ac:dyDescent="0.25">
      <c r="B94" s="23" t="s">
        <v>19</v>
      </c>
      <c r="C94" s="20" t="s">
        <v>65</v>
      </c>
      <c r="D94" s="20" t="s">
        <v>69</v>
      </c>
      <c r="E94" s="20" t="s">
        <v>20</v>
      </c>
      <c r="F94" s="9">
        <v>15700000</v>
      </c>
      <c r="G94" s="9">
        <v>15700000</v>
      </c>
      <c r="H94" s="9">
        <v>24200</v>
      </c>
      <c r="I94" s="9">
        <f t="shared" si="1"/>
        <v>0.15414012738853503</v>
      </c>
      <c r="J94" s="9">
        <v>0</v>
      </c>
      <c r="K94" s="9">
        <v>24200</v>
      </c>
    </row>
    <row r="95" spans="2:11" s="4" customFormat="1" ht="15.75" outlineLevel="2" x14ac:dyDescent="0.25">
      <c r="B95" s="23" t="s">
        <v>70</v>
      </c>
      <c r="C95" s="20" t="s">
        <v>65</v>
      </c>
      <c r="D95" s="20" t="s">
        <v>71</v>
      </c>
      <c r="E95" s="20"/>
      <c r="F95" s="9">
        <v>65000</v>
      </c>
      <c r="G95" s="9">
        <v>78000</v>
      </c>
      <c r="H95" s="9">
        <v>124276</v>
      </c>
      <c r="I95" s="9">
        <f t="shared" si="1"/>
        <v>159.32820512820513</v>
      </c>
      <c r="J95" s="9">
        <v>0</v>
      </c>
      <c r="K95" s="9">
        <v>124276</v>
      </c>
    </row>
    <row r="96" spans="2:11" s="4" customFormat="1" ht="15.75" outlineLevel="5" x14ac:dyDescent="0.25">
      <c r="B96" s="23" t="s">
        <v>26</v>
      </c>
      <c r="C96" s="20" t="s">
        <v>65</v>
      </c>
      <c r="D96" s="20" t="s">
        <v>71</v>
      </c>
      <c r="E96" s="20" t="s">
        <v>27</v>
      </c>
      <c r="F96" s="9">
        <v>65000</v>
      </c>
      <c r="G96" s="9">
        <v>78000</v>
      </c>
      <c r="H96" s="9">
        <v>124276</v>
      </c>
      <c r="I96" s="9">
        <f t="shared" si="1"/>
        <v>159.32820512820513</v>
      </c>
      <c r="J96" s="9">
        <v>0</v>
      </c>
      <c r="K96" s="9">
        <v>124276</v>
      </c>
    </row>
    <row r="97" spans="2:11" s="4" customFormat="1" ht="15.75" outlineLevel="6" x14ac:dyDescent="0.25">
      <c r="B97" s="23" t="s">
        <v>72</v>
      </c>
      <c r="C97" s="20" t="s">
        <v>65</v>
      </c>
      <c r="D97" s="20" t="s">
        <v>71</v>
      </c>
      <c r="E97" s="20" t="s">
        <v>73</v>
      </c>
      <c r="F97" s="9">
        <v>0</v>
      </c>
      <c r="G97" s="9">
        <v>0</v>
      </c>
      <c r="H97" s="9">
        <v>46276</v>
      </c>
      <c r="I97" s="9" t="e">
        <f t="shared" si="1"/>
        <v>#DIV/0!</v>
      </c>
      <c r="J97" s="9">
        <v>0</v>
      </c>
      <c r="K97" s="9">
        <v>46276</v>
      </c>
    </row>
    <row r="98" spans="2:11" s="4" customFormat="1" ht="15.75" outlineLevel="6" x14ac:dyDescent="0.25">
      <c r="B98" s="23" t="s">
        <v>28</v>
      </c>
      <c r="C98" s="20" t="s">
        <v>65</v>
      </c>
      <c r="D98" s="20" t="s">
        <v>71</v>
      </c>
      <c r="E98" s="20" t="s">
        <v>29</v>
      </c>
      <c r="F98" s="9">
        <v>65000</v>
      </c>
      <c r="G98" s="9">
        <v>78000</v>
      </c>
      <c r="H98" s="9">
        <v>78000</v>
      </c>
      <c r="I98" s="9">
        <f t="shared" si="1"/>
        <v>100</v>
      </c>
      <c r="J98" s="9">
        <v>0</v>
      </c>
      <c r="K98" s="9">
        <v>78000</v>
      </c>
    </row>
    <row r="99" spans="2:11" s="4" customFormat="1" ht="31.5" outlineLevel="2" x14ac:dyDescent="0.25">
      <c r="B99" s="23" t="s">
        <v>74</v>
      </c>
      <c r="C99" s="20" t="s">
        <v>65</v>
      </c>
      <c r="D99" s="20" t="s">
        <v>75</v>
      </c>
      <c r="E99" s="20"/>
      <c r="F99" s="9">
        <v>4049786</v>
      </c>
      <c r="G99" s="9">
        <v>4238786</v>
      </c>
      <c r="H99" s="9">
        <v>1897152</v>
      </c>
      <c r="I99" s="9">
        <f t="shared" si="1"/>
        <v>44.756965791620523</v>
      </c>
      <c r="J99" s="9">
        <v>0</v>
      </c>
      <c r="K99" s="9">
        <v>1897152</v>
      </c>
    </row>
    <row r="100" spans="2:11" s="4" customFormat="1" ht="47.25" outlineLevel="5" x14ac:dyDescent="0.25">
      <c r="B100" s="23" t="s">
        <v>76</v>
      </c>
      <c r="C100" s="20" t="s">
        <v>65</v>
      </c>
      <c r="D100" s="20" t="s">
        <v>75</v>
      </c>
      <c r="E100" s="20" t="s">
        <v>77</v>
      </c>
      <c r="F100" s="9">
        <v>4049786</v>
      </c>
      <c r="G100" s="9">
        <v>4238786</v>
      </c>
      <c r="H100" s="9">
        <v>1897152</v>
      </c>
      <c r="I100" s="9">
        <f t="shared" si="1"/>
        <v>44.756965791620523</v>
      </c>
      <c r="J100" s="9">
        <v>0</v>
      </c>
      <c r="K100" s="9">
        <v>1897152</v>
      </c>
    </row>
    <row r="101" spans="2:11" s="4" customFormat="1" ht="15.75" outlineLevel="6" x14ac:dyDescent="0.25">
      <c r="B101" s="23" t="s">
        <v>78</v>
      </c>
      <c r="C101" s="20" t="s">
        <v>65</v>
      </c>
      <c r="D101" s="20" t="s">
        <v>75</v>
      </c>
      <c r="E101" s="20" t="s">
        <v>79</v>
      </c>
      <c r="F101" s="9">
        <v>4049786</v>
      </c>
      <c r="G101" s="9">
        <v>4238786</v>
      </c>
      <c r="H101" s="9">
        <v>1897152</v>
      </c>
      <c r="I101" s="9">
        <f t="shared" si="1"/>
        <v>44.756965791620523</v>
      </c>
      <c r="J101" s="9">
        <v>0</v>
      </c>
      <c r="K101" s="9">
        <v>1897152</v>
      </c>
    </row>
    <row r="102" spans="2:11" s="4" customFormat="1" ht="15.75" outlineLevel="2" x14ac:dyDescent="0.25">
      <c r="B102" s="23" t="s">
        <v>80</v>
      </c>
      <c r="C102" s="20" t="s">
        <v>65</v>
      </c>
      <c r="D102" s="20" t="s">
        <v>81</v>
      </c>
      <c r="E102" s="20"/>
      <c r="F102" s="9">
        <v>10000</v>
      </c>
      <c r="G102" s="9">
        <v>10000</v>
      </c>
      <c r="H102" s="9">
        <v>0</v>
      </c>
      <c r="I102" s="9">
        <f t="shared" si="1"/>
        <v>0</v>
      </c>
      <c r="J102" s="9">
        <v>0</v>
      </c>
      <c r="K102" s="9">
        <v>0</v>
      </c>
    </row>
    <row r="103" spans="2:11" s="4" customFormat="1" ht="31.5" outlineLevel="5" x14ac:dyDescent="0.25">
      <c r="B103" s="23" t="s">
        <v>17</v>
      </c>
      <c r="C103" s="20" t="s">
        <v>65</v>
      </c>
      <c r="D103" s="20" t="s">
        <v>81</v>
      </c>
      <c r="E103" s="20" t="s">
        <v>18</v>
      </c>
      <c r="F103" s="9">
        <v>10000</v>
      </c>
      <c r="G103" s="9">
        <v>10000</v>
      </c>
      <c r="H103" s="9">
        <v>0</v>
      </c>
      <c r="I103" s="9">
        <f t="shared" si="1"/>
        <v>0</v>
      </c>
      <c r="J103" s="9">
        <v>0</v>
      </c>
      <c r="K103" s="9">
        <v>0</v>
      </c>
    </row>
    <row r="104" spans="2:11" s="4" customFormat="1" ht="31.5" outlineLevel="6" x14ac:dyDescent="0.25">
      <c r="B104" s="23" t="s">
        <v>19</v>
      </c>
      <c r="C104" s="20" t="s">
        <v>65</v>
      </c>
      <c r="D104" s="20" t="s">
        <v>81</v>
      </c>
      <c r="E104" s="20" t="s">
        <v>20</v>
      </c>
      <c r="F104" s="9">
        <v>10000</v>
      </c>
      <c r="G104" s="9">
        <v>10000</v>
      </c>
      <c r="H104" s="9">
        <v>0</v>
      </c>
      <c r="I104" s="9">
        <f t="shared" si="1"/>
        <v>0</v>
      </c>
      <c r="J104" s="9">
        <v>0</v>
      </c>
      <c r="K104" s="9">
        <v>0</v>
      </c>
    </row>
    <row r="105" spans="2:11" s="4" customFormat="1" ht="78.75" outlineLevel="2" x14ac:dyDescent="0.25">
      <c r="B105" s="23" t="s">
        <v>82</v>
      </c>
      <c r="C105" s="20" t="s">
        <v>65</v>
      </c>
      <c r="D105" s="20" t="s">
        <v>83</v>
      </c>
      <c r="E105" s="20"/>
      <c r="F105" s="9">
        <v>10000</v>
      </c>
      <c r="G105" s="9">
        <v>10000</v>
      </c>
      <c r="H105" s="9">
        <v>0</v>
      </c>
      <c r="I105" s="9">
        <f t="shared" si="1"/>
        <v>0</v>
      </c>
      <c r="J105" s="9">
        <v>0</v>
      </c>
      <c r="K105" s="9">
        <v>0</v>
      </c>
    </row>
    <row r="106" spans="2:11" s="4" customFormat="1" ht="31.5" outlineLevel="5" x14ac:dyDescent="0.25">
      <c r="B106" s="23" t="s">
        <v>17</v>
      </c>
      <c r="C106" s="20" t="s">
        <v>65</v>
      </c>
      <c r="D106" s="20" t="s">
        <v>83</v>
      </c>
      <c r="E106" s="20" t="s">
        <v>18</v>
      </c>
      <c r="F106" s="9">
        <v>10000</v>
      </c>
      <c r="G106" s="9">
        <v>10000</v>
      </c>
      <c r="H106" s="9">
        <v>0</v>
      </c>
      <c r="I106" s="9">
        <f t="shared" si="1"/>
        <v>0</v>
      </c>
      <c r="J106" s="9">
        <v>0</v>
      </c>
      <c r="K106" s="9">
        <v>0</v>
      </c>
    </row>
    <row r="107" spans="2:11" s="4" customFormat="1" ht="31.5" outlineLevel="6" x14ac:dyDescent="0.25">
      <c r="B107" s="23" t="s">
        <v>19</v>
      </c>
      <c r="C107" s="20" t="s">
        <v>65</v>
      </c>
      <c r="D107" s="20" t="s">
        <v>83</v>
      </c>
      <c r="E107" s="20" t="s">
        <v>20</v>
      </c>
      <c r="F107" s="9">
        <v>10000</v>
      </c>
      <c r="G107" s="9">
        <v>10000</v>
      </c>
      <c r="H107" s="9">
        <v>0</v>
      </c>
      <c r="I107" s="9">
        <f t="shared" si="1"/>
        <v>0</v>
      </c>
      <c r="J107" s="9">
        <v>0</v>
      </c>
      <c r="K107" s="9">
        <v>0</v>
      </c>
    </row>
    <row r="108" spans="2:11" s="4" customFormat="1" ht="31.5" outlineLevel="2" x14ac:dyDescent="0.25">
      <c r="B108" s="23" t="s">
        <v>15</v>
      </c>
      <c r="C108" s="20" t="s">
        <v>65</v>
      </c>
      <c r="D108" s="20" t="s">
        <v>84</v>
      </c>
      <c r="E108" s="20"/>
      <c r="F108" s="9">
        <v>1999763</v>
      </c>
      <c r="G108" s="9">
        <v>1999763</v>
      </c>
      <c r="H108" s="9">
        <v>656928.28</v>
      </c>
      <c r="I108" s="9">
        <f t="shared" si="1"/>
        <v>32.85030676135122</v>
      </c>
      <c r="J108" s="9">
        <v>0</v>
      </c>
      <c r="K108" s="9">
        <v>656928.28</v>
      </c>
    </row>
    <row r="109" spans="2:11" s="4" customFormat="1" ht="78.75" outlineLevel="5" x14ac:dyDescent="0.25">
      <c r="B109" s="23" t="s">
        <v>9</v>
      </c>
      <c r="C109" s="20" t="s">
        <v>65</v>
      </c>
      <c r="D109" s="20" t="s">
        <v>84</v>
      </c>
      <c r="E109" s="20" t="s">
        <v>10</v>
      </c>
      <c r="F109" s="9">
        <v>1849663</v>
      </c>
      <c r="G109" s="9">
        <v>1849663</v>
      </c>
      <c r="H109" s="9">
        <v>618490.16</v>
      </c>
      <c r="I109" s="9">
        <f t="shared" si="1"/>
        <v>33.437991677402856</v>
      </c>
      <c r="J109" s="9">
        <v>0</v>
      </c>
      <c r="K109" s="9">
        <v>618490.16</v>
      </c>
    </row>
    <row r="110" spans="2:11" s="4" customFormat="1" ht="31.5" outlineLevel="6" x14ac:dyDescent="0.25">
      <c r="B110" s="23" t="s">
        <v>11</v>
      </c>
      <c r="C110" s="20" t="s">
        <v>65</v>
      </c>
      <c r="D110" s="20" t="s">
        <v>84</v>
      </c>
      <c r="E110" s="20" t="s">
        <v>12</v>
      </c>
      <c r="F110" s="9">
        <v>1849663</v>
      </c>
      <c r="G110" s="9">
        <v>1849663</v>
      </c>
      <c r="H110" s="9">
        <v>618490.16</v>
      </c>
      <c r="I110" s="9">
        <f t="shared" si="1"/>
        <v>33.437991677402856</v>
      </c>
      <c r="J110" s="9">
        <v>0</v>
      </c>
      <c r="K110" s="9">
        <v>618490.16</v>
      </c>
    </row>
    <row r="111" spans="2:11" s="4" customFormat="1" ht="31.5" outlineLevel="5" x14ac:dyDescent="0.25">
      <c r="B111" s="23" t="s">
        <v>17</v>
      </c>
      <c r="C111" s="20" t="s">
        <v>65</v>
      </c>
      <c r="D111" s="20" t="s">
        <v>84</v>
      </c>
      <c r="E111" s="20" t="s">
        <v>18</v>
      </c>
      <c r="F111" s="9">
        <v>148600</v>
      </c>
      <c r="G111" s="9">
        <v>148600</v>
      </c>
      <c r="H111" s="9">
        <v>38438.120000000003</v>
      </c>
      <c r="I111" s="9">
        <f t="shared" si="1"/>
        <v>25.866837146702558</v>
      </c>
      <c r="J111" s="9">
        <v>0</v>
      </c>
      <c r="K111" s="9">
        <v>38438.120000000003</v>
      </c>
    </row>
    <row r="112" spans="2:11" s="4" customFormat="1" ht="31.5" outlineLevel="6" x14ac:dyDescent="0.25">
      <c r="B112" s="23" t="s">
        <v>19</v>
      </c>
      <c r="C112" s="20" t="s">
        <v>65</v>
      </c>
      <c r="D112" s="20" t="s">
        <v>84</v>
      </c>
      <c r="E112" s="20" t="s">
        <v>20</v>
      </c>
      <c r="F112" s="9">
        <v>148600</v>
      </c>
      <c r="G112" s="9">
        <v>148600</v>
      </c>
      <c r="H112" s="9">
        <v>38438.120000000003</v>
      </c>
      <c r="I112" s="9">
        <f t="shared" si="1"/>
        <v>25.866837146702558</v>
      </c>
      <c r="J112" s="9">
        <v>0</v>
      </c>
      <c r="K112" s="9">
        <v>38438.120000000003</v>
      </c>
    </row>
    <row r="113" spans="2:11" s="4" customFormat="1" ht="15.75" outlineLevel="5" x14ac:dyDescent="0.25">
      <c r="B113" s="23" t="s">
        <v>26</v>
      </c>
      <c r="C113" s="20" t="s">
        <v>65</v>
      </c>
      <c r="D113" s="20" t="s">
        <v>84</v>
      </c>
      <c r="E113" s="20" t="s">
        <v>27</v>
      </c>
      <c r="F113" s="9">
        <v>1500</v>
      </c>
      <c r="G113" s="9">
        <v>1500</v>
      </c>
      <c r="H113" s="9">
        <v>0</v>
      </c>
      <c r="I113" s="9">
        <f t="shared" si="1"/>
        <v>0</v>
      </c>
      <c r="J113" s="9">
        <v>0</v>
      </c>
      <c r="K113" s="9">
        <v>0</v>
      </c>
    </row>
    <row r="114" spans="2:11" s="4" customFormat="1" ht="15.75" outlineLevel="6" x14ac:dyDescent="0.25">
      <c r="B114" s="23" t="s">
        <v>28</v>
      </c>
      <c r="C114" s="20" t="s">
        <v>65</v>
      </c>
      <c r="D114" s="20" t="s">
        <v>84</v>
      </c>
      <c r="E114" s="20" t="s">
        <v>29</v>
      </c>
      <c r="F114" s="9">
        <v>1500</v>
      </c>
      <c r="G114" s="9">
        <v>1500</v>
      </c>
      <c r="H114" s="9">
        <v>0</v>
      </c>
      <c r="I114" s="9">
        <f t="shared" si="1"/>
        <v>0</v>
      </c>
      <c r="J114" s="9">
        <v>0</v>
      </c>
      <c r="K114" s="9">
        <v>0</v>
      </c>
    </row>
    <row r="115" spans="2:11" s="4" customFormat="1" ht="47.25" outlineLevel="2" x14ac:dyDescent="0.25">
      <c r="B115" s="23" t="s">
        <v>85</v>
      </c>
      <c r="C115" s="20" t="s">
        <v>65</v>
      </c>
      <c r="D115" s="20" t="s">
        <v>86</v>
      </c>
      <c r="E115" s="20"/>
      <c r="F115" s="9">
        <v>50000</v>
      </c>
      <c r="G115" s="9">
        <v>50000</v>
      </c>
      <c r="H115" s="9">
        <v>40000</v>
      </c>
      <c r="I115" s="9">
        <f t="shared" si="1"/>
        <v>80</v>
      </c>
      <c r="J115" s="9">
        <v>0</v>
      </c>
      <c r="K115" s="9">
        <v>40000</v>
      </c>
    </row>
    <row r="116" spans="2:11" s="4" customFormat="1" ht="31.5" outlineLevel="5" x14ac:dyDescent="0.25">
      <c r="B116" s="23" t="s">
        <v>17</v>
      </c>
      <c r="C116" s="20" t="s">
        <v>65</v>
      </c>
      <c r="D116" s="20" t="s">
        <v>86</v>
      </c>
      <c r="E116" s="20" t="s">
        <v>18</v>
      </c>
      <c r="F116" s="9">
        <v>50000</v>
      </c>
      <c r="G116" s="9">
        <v>50000</v>
      </c>
      <c r="H116" s="9">
        <v>40000</v>
      </c>
      <c r="I116" s="9">
        <f t="shared" si="1"/>
        <v>80</v>
      </c>
      <c r="J116" s="9">
        <v>0</v>
      </c>
      <c r="K116" s="9">
        <v>40000</v>
      </c>
    </row>
    <row r="117" spans="2:11" s="4" customFormat="1" ht="31.5" outlineLevel="6" x14ac:dyDescent="0.25">
      <c r="B117" s="23" t="s">
        <v>19</v>
      </c>
      <c r="C117" s="20" t="s">
        <v>65</v>
      </c>
      <c r="D117" s="20" t="s">
        <v>86</v>
      </c>
      <c r="E117" s="20" t="s">
        <v>20</v>
      </c>
      <c r="F117" s="9">
        <v>50000</v>
      </c>
      <c r="G117" s="9">
        <v>50000</v>
      </c>
      <c r="H117" s="9">
        <v>40000</v>
      </c>
      <c r="I117" s="9">
        <f t="shared" si="1"/>
        <v>80</v>
      </c>
      <c r="J117" s="9">
        <v>0</v>
      </c>
      <c r="K117" s="9">
        <v>40000</v>
      </c>
    </row>
    <row r="118" spans="2:11" s="4" customFormat="1" ht="15.75" outlineLevel="2" x14ac:dyDescent="0.25">
      <c r="B118" s="23" t="s">
        <v>317</v>
      </c>
      <c r="C118" s="20" t="s">
        <v>65</v>
      </c>
      <c r="D118" s="20" t="s">
        <v>318</v>
      </c>
      <c r="E118" s="20"/>
      <c r="F118" s="9">
        <v>0</v>
      </c>
      <c r="G118" s="9">
        <v>0</v>
      </c>
      <c r="H118" s="9">
        <v>0</v>
      </c>
      <c r="I118" s="9" t="e">
        <f t="shared" si="1"/>
        <v>#DIV/0!</v>
      </c>
      <c r="J118" s="9">
        <v>0</v>
      </c>
      <c r="K118" s="9">
        <v>0</v>
      </c>
    </row>
    <row r="119" spans="2:11" s="4" customFormat="1" ht="15.75" outlineLevel="5" x14ac:dyDescent="0.25">
      <c r="B119" s="23" t="s">
        <v>26</v>
      </c>
      <c r="C119" s="20" t="s">
        <v>65</v>
      </c>
      <c r="D119" s="20" t="s">
        <v>318</v>
      </c>
      <c r="E119" s="20" t="s">
        <v>27</v>
      </c>
      <c r="F119" s="9">
        <v>0</v>
      </c>
      <c r="G119" s="9">
        <v>0</v>
      </c>
      <c r="H119" s="9">
        <v>0</v>
      </c>
      <c r="I119" s="9" t="e">
        <f t="shared" si="1"/>
        <v>#DIV/0!</v>
      </c>
      <c r="J119" s="9">
        <v>0</v>
      </c>
      <c r="K119" s="9">
        <v>0</v>
      </c>
    </row>
    <row r="120" spans="2:11" s="4" customFormat="1" ht="15.75" outlineLevel="6" x14ac:dyDescent="0.25">
      <c r="B120" s="23" t="s">
        <v>62</v>
      </c>
      <c r="C120" s="20" t="s">
        <v>65</v>
      </c>
      <c r="D120" s="20" t="s">
        <v>318</v>
      </c>
      <c r="E120" s="20" t="s">
        <v>63</v>
      </c>
      <c r="F120" s="9">
        <v>0</v>
      </c>
      <c r="G120" s="9">
        <v>0</v>
      </c>
      <c r="H120" s="9">
        <v>0</v>
      </c>
      <c r="I120" s="9" t="e">
        <f t="shared" si="1"/>
        <v>#DIV/0!</v>
      </c>
      <c r="J120" s="9">
        <v>0</v>
      </c>
      <c r="K120" s="9">
        <v>0</v>
      </c>
    </row>
    <row r="121" spans="2:11" s="4" customFormat="1" ht="47.25" outlineLevel="2" x14ac:dyDescent="0.25">
      <c r="B121" s="23" t="s">
        <v>66</v>
      </c>
      <c r="C121" s="20" t="s">
        <v>65</v>
      </c>
      <c r="D121" s="20" t="s">
        <v>87</v>
      </c>
      <c r="E121" s="20"/>
      <c r="F121" s="9">
        <v>40000</v>
      </c>
      <c r="G121" s="9">
        <v>40000</v>
      </c>
      <c r="H121" s="9">
        <v>0</v>
      </c>
      <c r="I121" s="9">
        <f t="shared" si="1"/>
        <v>0</v>
      </c>
      <c r="J121" s="9">
        <v>0</v>
      </c>
      <c r="K121" s="9">
        <v>0</v>
      </c>
    </row>
    <row r="122" spans="2:11" s="4" customFormat="1" ht="31.5" outlineLevel="5" x14ac:dyDescent="0.25">
      <c r="B122" s="23" t="s">
        <v>17</v>
      </c>
      <c r="C122" s="20" t="s">
        <v>65</v>
      </c>
      <c r="D122" s="20" t="s">
        <v>87</v>
      </c>
      <c r="E122" s="20" t="s">
        <v>18</v>
      </c>
      <c r="F122" s="9">
        <v>40000</v>
      </c>
      <c r="G122" s="9">
        <v>40000</v>
      </c>
      <c r="H122" s="9">
        <v>0</v>
      </c>
      <c r="I122" s="9">
        <f t="shared" si="1"/>
        <v>0</v>
      </c>
      <c r="J122" s="9">
        <v>0</v>
      </c>
      <c r="K122" s="9">
        <v>0</v>
      </c>
    </row>
    <row r="123" spans="2:11" s="4" customFormat="1" ht="31.5" outlineLevel="6" x14ac:dyDescent="0.25">
      <c r="B123" s="23" t="s">
        <v>19</v>
      </c>
      <c r="C123" s="20" t="s">
        <v>65</v>
      </c>
      <c r="D123" s="20" t="s">
        <v>87</v>
      </c>
      <c r="E123" s="20" t="s">
        <v>20</v>
      </c>
      <c r="F123" s="9">
        <v>40000</v>
      </c>
      <c r="G123" s="9">
        <v>40000</v>
      </c>
      <c r="H123" s="9">
        <v>0</v>
      </c>
      <c r="I123" s="9">
        <f t="shared" si="1"/>
        <v>0</v>
      </c>
      <c r="J123" s="9">
        <v>0</v>
      </c>
      <c r="K123" s="9">
        <v>0</v>
      </c>
    </row>
    <row r="124" spans="2:11" s="4" customFormat="1" ht="31.5" outlineLevel="2" x14ac:dyDescent="0.25">
      <c r="B124" s="23" t="s">
        <v>88</v>
      </c>
      <c r="C124" s="20" t="s">
        <v>65</v>
      </c>
      <c r="D124" s="20" t="s">
        <v>89</v>
      </c>
      <c r="E124" s="20"/>
      <c r="F124" s="9">
        <v>0</v>
      </c>
      <c r="G124" s="9">
        <v>46276</v>
      </c>
      <c r="H124" s="9">
        <v>0</v>
      </c>
      <c r="I124" s="9">
        <f t="shared" si="1"/>
        <v>0</v>
      </c>
      <c r="J124" s="9">
        <v>0</v>
      </c>
      <c r="K124" s="9">
        <v>0</v>
      </c>
    </row>
    <row r="125" spans="2:11" s="4" customFormat="1" ht="15.75" outlineLevel="5" x14ac:dyDescent="0.25">
      <c r="B125" s="23" t="s">
        <v>26</v>
      </c>
      <c r="C125" s="20" t="s">
        <v>65</v>
      </c>
      <c r="D125" s="20" t="s">
        <v>89</v>
      </c>
      <c r="E125" s="20" t="s">
        <v>27</v>
      </c>
      <c r="F125" s="9">
        <v>0</v>
      </c>
      <c r="G125" s="9">
        <v>46276</v>
      </c>
      <c r="H125" s="9">
        <v>0</v>
      </c>
      <c r="I125" s="9">
        <f t="shared" si="1"/>
        <v>0</v>
      </c>
      <c r="J125" s="9">
        <v>0</v>
      </c>
      <c r="K125" s="9">
        <v>0</v>
      </c>
    </row>
    <row r="126" spans="2:11" s="4" customFormat="1" ht="15.75" outlineLevel="6" x14ac:dyDescent="0.25">
      <c r="B126" s="23" t="s">
        <v>72</v>
      </c>
      <c r="C126" s="20" t="s">
        <v>65</v>
      </c>
      <c r="D126" s="20" t="s">
        <v>89</v>
      </c>
      <c r="E126" s="20" t="s">
        <v>73</v>
      </c>
      <c r="F126" s="9">
        <v>0</v>
      </c>
      <c r="G126" s="9">
        <v>46276</v>
      </c>
      <c r="H126" s="9">
        <v>0</v>
      </c>
      <c r="I126" s="9">
        <f t="shared" si="1"/>
        <v>0</v>
      </c>
      <c r="J126" s="9">
        <v>0</v>
      </c>
      <c r="K126" s="9">
        <v>0</v>
      </c>
    </row>
    <row r="127" spans="2:11" s="6" customFormat="1" ht="15.75" x14ac:dyDescent="0.25">
      <c r="B127" s="22" t="s">
        <v>90</v>
      </c>
      <c r="C127" s="17" t="s">
        <v>91</v>
      </c>
      <c r="D127" s="17"/>
      <c r="E127" s="17"/>
      <c r="F127" s="18">
        <v>1664195</v>
      </c>
      <c r="G127" s="18">
        <v>1664195</v>
      </c>
      <c r="H127" s="18">
        <v>802903.38</v>
      </c>
      <c r="I127" s="18">
        <f t="shared" si="1"/>
        <v>48.245751249102419</v>
      </c>
      <c r="J127" s="18">
        <v>0</v>
      </c>
      <c r="K127" s="18">
        <v>802903.38</v>
      </c>
    </row>
    <row r="128" spans="2:11" s="6" customFormat="1" ht="15.75" outlineLevel="1" x14ac:dyDescent="0.25">
      <c r="B128" s="22" t="s">
        <v>92</v>
      </c>
      <c r="C128" s="17" t="s">
        <v>93</v>
      </c>
      <c r="D128" s="17"/>
      <c r="E128" s="17"/>
      <c r="F128" s="18">
        <v>1664195</v>
      </c>
      <c r="G128" s="18">
        <v>1664195</v>
      </c>
      <c r="H128" s="18">
        <v>802903.38</v>
      </c>
      <c r="I128" s="18">
        <f t="shared" si="1"/>
        <v>48.245751249102419</v>
      </c>
      <c r="J128" s="18">
        <v>0</v>
      </c>
      <c r="K128" s="18">
        <v>802903.38</v>
      </c>
    </row>
    <row r="129" spans="2:11" s="4" customFormat="1" ht="31.5" outlineLevel="2" x14ac:dyDescent="0.25">
      <c r="B129" s="23" t="s">
        <v>94</v>
      </c>
      <c r="C129" s="20" t="s">
        <v>93</v>
      </c>
      <c r="D129" s="20" t="s">
        <v>95</v>
      </c>
      <c r="E129" s="20"/>
      <c r="F129" s="9">
        <v>475486</v>
      </c>
      <c r="G129" s="9">
        <v>475486</v>
      </c>
      <c r="H129" s="9">
        <v>208548.88</v>
      </c>
      <c r="I129" s="9">
        <f t="shared" si="1"/>
        <v>43.860151508141143</v>
      </c>
      <c r="J129" s="9">
        <v>0</v>
      </c>
      <c r="K129" s="9">
        <v>208548.88</v>
      </c>
    </row>
    <row r="130" spans="2:11" s="4" customFormat="1" ht="78.75" outlineLevel="5" x14ac:dyDescent="0.25">
      <c r="B130" s="23" t="s">
        <v>9</v>
      </c>
      <c r="C130" s="20" t="s">
        <v>93</v>
      </c>
      <c r="D130" s="20" t="s">
        <v>95</v>
      </c>
      <c r="E130" s="20" t="s">
        <v>10</v>
      </c>
      <c r="F130" s="9">
        <v>457902</v>
      </c>
      <c r="G130" s="9">
        <v>457902</v>
      </c>
      <c r="H130" s="9">
        <v>204017.42</v>
      </c>
      <c r="I130" s="9">
        <f t="shared" si="1"/>
        <v>44.554821774091401</v>
      </c>
      <c r="J130" s="9">
        <v>0</v>
      </c>
      <c r="K130" s="9">
        <v>204017.42</v>
      </c>
    </row>
    <row r="131" spans="2:11" s="4" customFormat="1" ht="31.5" outlineLevel="6" x14ac:dyDescent="0.25">
      <c r="B131" s="23" t="s">
        <v>11</v>
      </c>
      <c r="C131" s="20" t="s">
        <v>93</v>
      </c>
      <c r="D131" s="20" t="s">
        <v>95</v>
      </c>
      <c r="E131" s="20" t="s">
        <v>12</v>
      </c>
      <c r="F131" s="9">
        <v>457902</v>
      </c>
      <c r="G131" s="9">
        <v>457902</v>
      </c>
      <c r="H131" s="9">
        <v>204017.42</v>
      </c>
      <c r="I131" s="9">
        <f t="shared" si="1"/>
        <v>44.554821774091401</v>
      </c>
      <c r="J131" s="9">
        <v>0</v>
      </c>
      <c r="K131" s="9">
        <v>204017.42</v>
      </c>
    </row>
    <row r="132" spans="2:11" s="4" customFormat="1" ht="31.5" outlineLevel="5" x14ac:dyDescent="0.25">
      <c r="B132" s="23" t="s">
        <v>17</v>
      </c>
      <c r="C132" s="20" t="s">
        <v>93</v>
      </c>
      <c r="D132" s="20" t="s">
        <v>95</v>
      </c>
      <c r="E132" s="20" t="s">
        <v>18</v>
      </c>
      <c r="F132" s="9">
        <v>17584</v>
      </c>
      <c r="G132" s="9">
        <v>17584</v>
      </c>
      <c r="H132" s="9">
        <v>4531.46</v>
      </c>
      <c r="I132" s="9">
        <f t="shared" si="1"/>
        <v>25.770359417652411</v>
      </c>
      <c r="J132" s="9">
        <v>0</v>
      </c>
      <c r="K132" s="9">
        <v>4531.46</v>
      </c>
    </row>
    <row r="133" spans="2:11" s="4" customFormat="1" ht="31.5" outlineLevel="6" x14ac:dyDescent="0.25">
      <c r="B133" s="23" t="s">
        <v>19</v>
      </c>
      <c r="C133" s="20" t="s">
        <v>93</v>
      </c>
      <c r="D133" s="20" t="s">
        <v>95</v>
      </c>
      <c r="E133" s="20" t="s">
        <v>20</v>
      </c>
      <c r="F133" s="9">
        <v>17584</v>
      </c>
      <c r="G133" s="9">
        <v>17584</v>
      </c>
      <c r="H133" s="9">
        <v>4531.46</v>
      </c>
      <c r="I133" s="9">
        <f t="shared" si="1"/>
        <v>25.770359417652411</v>
      </c>
      <c r="J133" s="9">
        <v>0</v>
      </c>
      <c r="K133" s="9">
        <v>4531.46</v>
      </c>
    </row>
    <row r="134" spans="2:11" s="4" customFormat="1" ht="31.5" outlineLevel="2" x14ac:dyDescent="0.25">
      <c r="B134" s="23" t="s">
        <v>94</v>
      </c>
      <c r="C134" s="20" t="s">
        <v>93</v>
      </c>
      <c r="D134" s="20" t="s">
        <v>96</v>
      </c>
      <c r="E134" s="20"/>
      <c r="F134" s="9">
        <v>1188709</v>
      </c>
      <c r="G134" s="9">
        <v>1188709</v>
      </c>
      <c r="H134" s="9">
        <v>594354.5</v>
      </c>
      <c r="I134" s="9">
        <f t="shared" si="1"/>
        <v>50</v>
      </c>
      <c r="J134" s="9">
        <v>0</v>
      </c>
      <c r="K134" s="9">
        <v>594354.5</v>
      </c>
    </row>
    <row r="135" spans="2:11" s="4" customFormat="1" ht="15.75" outlineLevel="5" x14ac:dyDescent="0.25">
      <c r="B135" s="23" t="s">
        <v>43</v>
      </c>
      <c r="C135" s="20" t="s">
        <v>93</v>
      </c>
      <c r="D135" s="20" t="s">
        <v>96</v>
      </c>
      <c r="E135" s="20" t="s">
        <v>44</v>
      </c>
      <c r="F135" s="9">
        <v>1188709</v>
      </c>
      <c r="G135" s="9">
        <v>1188709</v>
      </c>
      <c r="H135" s="9">
        <v>594354.5</v>
      </c>
      <c r="I135" s="9">
        <f t="shared" si="1"/>
        <v>50</v>
      </c>
      <c r="J135" s="9">
        <v>0</v>
      </c>
      <c r="K135" s="9">
        <v>594354.5</v>
      </c>
    </row>
    <row r="136" spans="2:11" s="4" customFormat="1" ht="15.75" outlineLevel="6" x14ac:dyDescent="0.25">
      <c r="B136" s="23" t="s">
        <v>45</v>
      </c>
      <c r="C136" s="20" t="s">
        <v>93</v>
      </c>
      <c r="D136" s="20" t="s">
        <v>96</v>
      </c>
      <c r="E136" s="20" t="s">
        <v>46</v>
      </c>
      <c r="F136" s="9">
        <v>1188709</v>
      </c>
      <c r="G136" s="9">
        <v>1188709</v>
      </c>
      <c r="H136" s="9">
        <v>594354.5</v>
      </c>
      <c r="I136" s="9">
        <f t="shared" si="1"/>
        <v>50</v>
      </c>
      <c r="J136" s="9">
        <v>0</v>
      </c>
      <c r="K136" s="9">
        <v>594354.5</v>
      </c>
    </row>
    <row r="137" spans="2:11" s="6" customFormat="1" ht="31.5" x14ac:dyDescent="0.25">
      <c r="B137" s="22" t="s">
        <v>97</v>
      </c>
      <c r="C137" s="17" t="s">
        <v>98</v>
      </c>
      <c r="D137" s="17"/>
      <c r="E137" s="17"/>
      <c r="F137" s="18">
        <v>3120319</v>
      </c>
      <c r="G137" s="18">
        <v>3374194</v>
      </c>
      <c r="H137" s="18">
        <v>1396425.2</v>
      </c>
      <c r="I137" s="18">
        <f t="shared" si="1"/>
        <v>41.385444938850583</v>
      </c>
      <c r="J137" s="18">
        <v>0</v>
      </c>
      <c r="K137" s="18">
        <v>1396425.2</v>
      </c>
    </row>
    <row r="138" spans="2:11" s="6" customFormat="1" ht="15.75" outlineLevel="1" x14ac:dyDescent="0.25">
      <c r="B138" s="22" t="s">
        <v>99</v>
      </c>
      <c r="C138" s="17" t="s">
        <v>100</v>
      </c>
      <c r="D138" s="17"/>
      <c r="E138" s="17"/>
      <c r="F138" s="18">
        <v>3090319</v>
      </c>
      <c r="G138" s="18">
        <v>3349194</v>
      </c>
      <c r="H138" s="18">
        <v>1396425.2</v>
      </c>
      <c r="I138" s="18">
        <f t="shared" si="1"/>
        <v>41.694365868325335</v>
      </c>
      <c r="J138" s="18">
        <v>0</v>
      </c>
      <c r="K138" s="18">
        <v>1396425.2</v>
      </c>
    </row>
    <row r="139" spans="2:11" s="4" customFormat="1" ht="15.75" outlineLevel="2" x14ac:dyDescent="0.25">
      <c r="B139" s="23" t="s">
        <v>101</v>
      </c>
      <c r="C139" s="20" t="s">
        <v>100</v>
      </c>
      <c r="D139" s="20" t="s">
        <v>102</v>
      </c>
      <c r="E139" s="20"/>
      <c r="F139" s="9">
        <v>3062719</v>
      </c>
      <c r="G139" s="9">
        <v>3321594</v>
      </c>
      <c r="H139" s="9">
        <v>1382625.2</v>
      </c>
      <c r="I139" s="9">
        <f t="shared" si="1"/>
        <v>41.625352165255599</v>
      </c>
      <c r="J139" s="9">
        <v>0</v>
      </c>
      <c r="K139" s="9">
        <v>1382625.2</v>
      </c>
    </row>
    <row r="140" spans="2:11" s="4" customFormat="1" ht="78.75" outlineLevel="5" x14ac:dyDescent="0.25">
      <c r="B140" s="23" t="s">
        <v>9</v>
      </c>
      <c r="C140" s="20" t="s">
        <v>100</v>
      </c>
      <c r="D140" s="20" t="s">
        <v>102</v>
      </c>
      <c r="E140" s="20" t="s">
        <v>10</v>
      </c>
      <c r="F140" s="9">
        <v>2324593</v>
      </c>
      <c r="G140" s="9">
        <v>2324593</v>
      </c>
      <c r="H140" s="9">
        <v>952880.32</v>
      </c>
      <c r="I140" s="9">
        <f t="shared" si="1"/>
        <v>40.991275461984095</v>
      </c>
      <c r="J140" s="9">
        <v>0</v>
      </c>
      <c r="K140" s="9">
        <v>952880.32</v>
      </c>
    </row>
    <row r="141" spans="2:11" s="4" customFormat="1" ht="31.5" outlineLevel="6" x14ac:dyDescent="0.25">
      <c r="B141" s="23" t="s">
        <v>103</v>
      </c>
      <c r="C141" s="20" t="s">
        <v>100</v>
      </c>
      <c r="D141" s="20" t="s">
        <v>102</v>
      </c>
      <c r="E141" s="20" t="s">
        <v>104</v>
      </c>
      <c r="F141" s="9">
        <v>2324593</v>
      </c>
      <c r="G141" s="9">
        <v>2324593</v>
      </c>
      <c r="H141" s="9">
        <v>952880.32</v>
      </c>
      <c r="I141" s="9">
        <f t="shared" ref="I141:I204" si="2">H141/G141*100</f>
        <v>40.991275461984095</v>
      </c>
      <c r="J141" s="9">
        <v>0</v>
      </c>
      <c r="K141" s="9">
        <v>952880.32</v>
      </c>
    </row>
    <row r="142" spans="2:11" s="4" customFormat="1" ht="31.5" outlineLevel="5" x14ac:dyDescent="0.25">
      <c r="B142" s="23" t="s">
        <v>17</v>
      </c>
      <c r="C142" s="20" t="s">
        <v>100</v>
      </c>
      <c r="D142" s="20" t="s">
        <v>102</v>
      </c>
      <c r="E142" s="20" t="s">
        <v>18</v>
      </c>
      <c r="F142" s="9">
        <v>736126</v>
      </c>
      <c r="G142" s="9">
        <v>995001</v>
      </c>
      <c r="H142" s="9">
        <v>429744.88</v>
      </c>
      <c r="I142" s="9">
        <f t="shared" si="2"/>
        <v>43.190396793571061</v>
      </c>
      <c r="J142" s="9">
        <v>0</v>
      </c>
      <c r="K142" s="9">
        <v>429744.88</v>
      </c>
    </row>
    <row r="143" spans="2:11" s="4" customFormat="1" ht="31.5" outlineLevel="6" x14ac:dyDescent="0.25">
      <c r="B143" s="23" t="s">
        <v>19</v>
      </c>
      <c r="C143" s="20" t="s">
        <v>100</v>
      </c>
      <c r="D143" s="20" t="s">
        <v>102</v>
      </c>
      <c r="E143" s="20" t="s">
        <v>20</v>
      </c>
      <c r="F143" s="9">
        <v>736126</v>
      </c>
      <c r="G143" s="9">
        <v>995001</v>
      </c>
      <c r="H143" s="9">
        <v>429744.88</v>
      </c>
      <c r="I143" s="9">
        <f t="shared" si="2"/>
        <v>43.190396793571061</v>
      </c>
      <c r="J143" s="9">
        <v>0</v>
      </c>
      <c r="K143" s="9">
        <v>429744.88</v>
      </c>
    </row>
    <row r="144" spans="2:11" s="4" customFormat="1" ht="15.75" outlineLevel="5" x14ac:dyDescent="0.25">
      <c r="B144" s="23" t="s">
        <v>26</v>
      </c>
      <c r="C144" s="20" t="s">
        <v>100</v>
      </c>
      <c r="D144" s="20" t="s">
        <v>102</v>
      </c>
      <c r="E144" s="20" t="s">
        <v>27</v>
      </c>
      <c r="F144" s="9">
        <v>2000</v>
      </c>
      <c r="G144" s="9">
        <v>2000</v>
      </c>
      <c r="H144" s="9">
        <v>0</v>
      </c>
      <c r="I144" s="9">
        <f t="shared" si="2"/>
        <v>0</v>
      </c>
      <c r="J144" s="9">
        <v>0</v>
      </c>
      <c r="K144" s="9">
        <v>0</v>
      </c>
    </row>
    <row r="145" spans="2:11" s="4" customFormat="1" ht="15.75" outlineLevel="6" x14ac:dyDescent="0.25">
      <c r="B145" s="23" t="s">
        <v>28</v>
      </c>
      <c r="C145" s="20" t="s">
        <v>100</v>
      </c>
      <c r="D145" s="20" t="s">
        <v>102</v>
      </c>
      <c r="E145" s="20" t="s">
        <v>29</v>
      </c>
      <c r="F145" s="9">
        <v>2000</v>
      </c>
      <c r="G145" s="9">
        <v>2000</v>
      </c>
      <c r="H145" s="9">
        <v>0</v>
      </c>
      <c r="I145" s="9">
        <f t="shared" si="2"/>
        <v>0</v>
      </c>
      <c r="J145" s="9">
        <v>0</v>
      </c>
      <c r="K145" s="9">
        <v>0</v>
      </c>
    </row>
    <row r="146" spans="2:11" s="4" customFormat="1" ht="47.25" outlineLevel="2" x14ac:dyDescent="0.25">
      <c r="B146" s="23" t="s">
        <v>105</v>
      </c>
      <c r="C146" s="20" t="s">
        <v>100</v>
      </c>
      <c r="D146" s="20" t="s">
        <v>106</v>
      </c>
      <c r="E146" s="20"/>
      <c r="F146" s="9">
        <v>27600</v>
      </c>
      <c r="G146" s="9">
        <v>27600</v>
      </c>
      <c r="H146" s="9">
        <v>13800</v>
      </c>
      <c r="I146" s="9">
        <f t="shared" si="2"/>
        <v>50</v>
      </c>
      <c r="J146" s="9">
        <v>0</v>
      </c>
      <c r="K146" s="9">
        <v>13800</v>
      </c>
    </row>
    <row r="147" spans="2:11" s="4" customFormat="1" ht="31.5" outlineLevel="5" x14ac:dyDescent="0.25">
      <c r="B147" s="23" t="s">
        <v>17</v>
      </c>
      <c r="C147" s="20" t="s">
        <v>100</v>
      </c>
      <c r="D147" s="20" t="s">
        <v>106</v>
      </c>
      <c r="E147" s="20" t="s">
        <v>18</v>
      </c>
      <c r="F147" s="9">
        <v>27600</v>
      </c>
      <c r="G147" s="9">
        <v>27600</v>
      </c>
      <c r="H147" s="9">
        <v>13800</v>
      </c>
      <c r="I147" s="9">
        <f t="shared" si="2"/>
        <v>50</v>
      </c>
      <c r="J147" s="9">
        <v>0</v>
      </c>
      <c r="K147" s="9">
        <v>13800</v>
      </c>
    </row>
    <row r="148" spans="2:11" s="4" customFormat="1" ht="31.5" outlineLevel="6" x14ac:dyDescent="0.25">
      <c r="B148" s="23" t="s">
        <v>19</v>
      </c>
      <c r="C148" s="20" t="s">
        <v>100</v>
      </c>
      <c r="D148" s="20" t="s">
        <v>106</v>
      </c>
      <c r="E148" s="20" t="s">
        <v>20</v>
      </c>
      <c r="F148" s="9">
        <v>27600</v>
      </c>
      <c r="G148" s="9">
        <v>27600</v>
      </c>
      <c r="H148" s="9">
        <v>13800</v>
      </c>
      <c r="I148" s="9">
        <f t="shared" si="2"/>
        <v>50</v>
      </c>
      <c r="J148" s="9">
        <v>0</v>
      </c>
      <c r="K148" s="9">
        <v>13800</v>
      </c>
    </row>
    <row r="149" spans="2:11" s="6" customFormat="1" ht="31.5" outlineLevel="1" x14ac:dyDescent="0.25">
      <c r="B149" s="22" t="s">
        <v>107</v>
      </c>
      <c r="C149" s="17" t="s">
        <v>108</v>
      </c>
      <c r="D149" s="17"/>
      <c r="E149" s="17"/>
      <c r="F149" s="18">
        <v>30000</v>
      </c>
      <c r="G149" s="18">
        <v>25000</v>
      </c>
      <c r="H149" s="18">
        <v>0</v>
      </c>
      <c r="I149" s="18">
        <f t="shared" si="2"/>
        <v>0</v>
      </c>
      <c r="J149" s="18">
        <v>0</v>
      </c>
      <c r="K149" s="18">
        <v>0</v>
      </c>
    </row>
    <row r="150" spans="2:11" s="4" customFormat="1" ht="31.5" outlineLevel="2" x14ac:dyDescent="0.25">
      <c r="B150" s="23" t="s">
        <v>109</v>
      </c>
      <c r="C150" s="20" t="s">
        <v>108</v>
      </c>
      <c r="D150" s="20" t="s">
        <v>110</v>
      </c>
      <c r="E150" s="20"/>
      <c r="F150" s="9">
        <v>30000</v>
      </c>
      <c r="G150" s="9">
        <v>25000</v>
      </c>
      <c r="H150" s="9">
        <v>0</v>
      </c>
      <c r="I150" s="9">
        <f t="shared" si="2"/>
        <v>0</v>
      </c>
      <c r="J150" s="9">
        <v>0</v>
      </c>
      <c r="K150" s="9">
        <v>0</v>
      </c>
    </row>
    <row r="151" spans="2:11" s="4" customFormat="1" ht="78.75" outlineLevel="5" x14ac:dyDescent="0.25">
      <c r="B151" s="23" t="s">
        <v>9</v>
      </c>
      <c r="C151" s="20" t="s">
        <v>108</v>
      </c>
      <c r="D151" s="20" t="s">
        <v>110</v>
      </c>
      <c r="E151" s="20" t="s">
        <v>10</v>
      </c>
      <c r="F151" s="9">
        <v>0</v>
      </c>
      <c r="G151" s="9">
        <v>5000</v>
      </c>
      <c r="H151" s="9">
        <v>0</v>
      </c>
      <c r="I151" s="9">
        <f t="shared" si="2"/>
        <v>0</v>
      </c>
      <c r="J151" s="9">
        <v>0</v>
      </c>
      <c r="K151" s="9">
        <v>0</v>
      </c>
    </row>
    <row r="152" spans="2:11" s="4" customFormat="1" ht="31.5" outlineLevel="6" x14ac:dyDescent="0.25">
      <c r="B152" s="23" t="s">
        <v>11</v>
      </c>
      <c r="C152" s="20" t="s">
        <v>108</v>
      </c>
      <c r="D152" s="20" t="s">
        <v>110</v>
      </c>
      <c r="E152" s="20" t="s">
        <v>12</v>
      </c>
      <c r="F152" s="9">
        <v>0</v>
      </c>
      <c r="G152" s="9">
        <v>5000</v>
      </c>
      <c r="H152" s="9">
        <v>0</v>
      </c>
      <c r="I152" s="9">
        <f t="shared" si="2"/>
        <v>0</v>
      </c>
      <c r="J152" s="9">
        <v>0</v>
      </c>
      <c r="K152" s="9">
        <v>0</v>
      </c>
    </row>
    <row r="153" spans="2:11" s="4" customFormat="1" ht="31.5" outlineLevel="5" x14ac:dyDescent="0.25">
      <c r="B153" s="23" t="s">
        <v>17</v>
      </c>
      <c r="C153" s="20" t="s">
        <v>108</v>
      </c>
      <c r="D153" s="20" t="s">
        <v>110</v>
      </c>
      <c r="E153" s="20" t="s">
        <v>18</v>
      </c>
      <c r="F153" s="9">
        <v>30000</v>
      </c>
      <c r="G153" s="9">
        <v>20000</v>
      </c>
      <c r="H153" s="9">
        <v>0</v>
      </c>
      <c r="I153" s="9">
        <f t="shared" si="2"/>
        <v>0</v>
      </c>
      <c r="J153" s="9">
        <v>0</v>
      </c>
      <c r="K153" s="9">
        <v>0</v>
      </c>
    </row>
    <row r="154" spans="2:11" s="4" customFormat="1" ht="31.5" outlineLevel="6" x14ac:dyDescent="0.25">
      <c r="B154" s="23" t="s">
        <v>19</v>
      </c>
      <c r="C154" s="20" t="s">
        <v>108</v>
      </c>
      <c r="D154" s="20" t="s">
        <v>110</v>
      </c>
      <c r="E154" s="20" t="s">
        <v>20</v>
      </c>
      <c r="F154" s="9">
        <v>30000</v>
      </c>
      <c r="G154" s="9">
        <v>20000</v>
      </c>
      <c r="H154" s="9">
        <v>0</v>
      </c>
      <c r="I154" s="9">
        <f t="shared" si="2"/>
        <v>0</v>
      </c>
      <c r="J154" s="9">
        <v>0</v>
      </c>
      <c r="K154" s="9">
        <v>0</v>
      </c>
    </row>
    <row r="155" spans="2:11" s="6" customFormat="1" ht="15.75" x14ac:dyDescent="0.25">
      <c r="B155" s="22" t="s">
        <v>111</v>
      </c>
      <c r="C155" s="17" t="s">
        <v>112</v>
      </c>
      <c r="D155" s="17"/>
      <c r="E155" s="17"/>
      <c r="F155" s="18">
        <v>18527621.280000001</v>
      </c>
      <c r="G155" s="18">
        <v>24601034.539999999</v>
      </c>
      <c r="H155" s="18">
        <v>1993344.4</v>
      </c>
      <c r="I155" s="18">
        <f t="shared" si="2"/>
        <v>8.1026852621133703</v>
      </c>
      <c r="J155" s="18">
        <v>0</v>
      </c>
      <c r="K155" s="18">
        <v>1993344.4</v>
      </c>
    </row>
    <row r="156" spans="2:11" s="6" customFormat="1" ht="15.75" outlineLevel="1" x14ac:dyDescent="0.25">
      <c r="B156" s="22" t="s">
        <v>113</v>
      </c>
      <c r="C156" s="17" t="s">
        <v>114</v>
      </c>
      <c r="D156" s="17"/>
      <c r="E156" s="17"/>
      <c r="F156" s="18">
        <v>276221.28000000003</v>
      </c>
      <c r="G156" s="18">
        <v>660881.86</v>
      </c>
      <c r="H156" s="18">
        <v>19846.64</v>
      </c>
      <c r="I156" s="18">
        <f t="shared" si="2"/>
        <v>3.0030541313389962</v>
      </c>
      <c r="J156" s="18">
        <v>0</v>
      </c>
      <c r="K156" s="18">
        <v>19846.64</v>
      </c>
    </row>
    <row r="157" spans="2:11" s="4" customFormat="1" ht="157.5" outlineLevel="2" x14ac:dyDescent="0.25">
      <c r="B157" s="23" t="s">
        <v>115</v>
      </c>
      <c r="C157" s="20" t="s">
        <v>114</v>
      </c>
      <c r="D157" s="20" t="s">
        <v>116</v>
      </c>
      <c r="E157" s="20"/>
      <c r="F157" s="9">
        <v>246221.28</v>
      </c>
      <c r="G157" s="9">
        <v>455698.96</v>
      </c>
      <c r="H157" s="9">
        <v>19846.64</v>
      </c>
      <c r="I157" s="9">
        <f t="shared" si="2"/>
        <v>4.3552085350381313</v>
      </c>
      <c r="J157" s="9">
        <v>0</v>
      </c>
      <c r="K157" s="9">
        <v>19846.64</v>
      </c>
    </row>
    <row r="158" spans="2:11" s="4" customFormat="1" ht="31.5" outlineLevel="5" x14ac:dyDescent="0.25">
      <c r="B158" s="23" t="s">
        <v>17</v>
      </c>
      <c r="C158" s="20" t="s">
        <v>114</v>
      </c>
      <c r="D158" s="20" t="s">
        <v>116</v>
      </c>
      <c r="E158" s="20" t="s">
        <v>18</v>
      </c>
      <c r="F158" s="9">
        <v>246221.28</v>
      </c>
      <c r="G158" s="9">
        <v>455698.96</v>
      </c>
      <c r="H158" s="9">
        <v>19846.64</v>
      </c>
      <c r="I158" s="9">
        <f t="shared" si="2"/>
        <v>4.3552085350381313</v>
      </c>
      <c r="J158" s="9">
        <v>0</v>
      </c>
      <c r="K158" s="9">
        <v>19846.64</v>
      </c>
    </row>
    <row r="159" spans="2:11" s="4" customFormat="1" ht="31.5" outlineLevel="6" x14ac:dyDescent="0.25">
      <c r="B159" s="23" t="s">
        <v>19</v>
      </c>
      <c r="C159" s="20" t="s">
        <v>114</v>
      </c>
      <c r="D159" s="20" t="s">
        <v>116</v>
      </c>
      <c r="E159" s="20" t="s">
        <v>20</v>
      </c>
      <c r="F159" s="9">
        <v>246221.28</v>
      </c>
      <c r="G159" s="9">
        <v>455698.96</v>
      </c>
      <c r="H159" s="9">
        <v>19846.64</v>
      </c>
      <c r="I159" s="9">
        <f t="shared" si="2"/>
        <v>4.3552085350381313</v>
      </c>
      <c r="J159" s="9">
        <v>0</v>
      </c>
      <c r="K159" s="9">
        <v>19846.64</v>
      </c>
    </row>
    <row r="160" spans="2:11" s="4" customFormat="1" ht="110.25" outlineLevel="2" x14ac:dyDescent="0.25">
      <c r="B160" s="23" t="s">
        <v>117</v>
      </c>
      <c r="C160" s="20" t="s">
        <v>114</v>
      </c>
      <c r="D160" s="20" t="s">
        <v>118</v>
      </c>
      <c r="E160" s="20"/>
      <c r="F160" s="9">
        <v>0</v>
      </c>
      <c r="G160" s="9">
        <v>175182.9</v>
      </c>
      <c r="H160" s="9">
        <v>0</v>
      </c>
      <c r="I160" s="9">
        <f t="shared" si="2"/>
        <v>0</v>
      </c>
      <c r="J160" s="9">
        <v>0</v>
      </c>
      <c r="K160" s="9">
        <v>0</v>
      </c>
    </row>
    <row r="161" spans="2:11" s="4" customFormat="1" ht="31.5" outlineLevel="5" x14ac:dyDescent="0.25">
      <c r="B161" s="23" t="s">
        <v>17</v>
      </c>
      <c r="C161" s="20" t="s">
        <v>114</v>
      </c>
      <c r="D161" s="20" t="s">
        <v>118</v>
      </c>
      <c r="E161" s="20" t="s">
        <v>18</v>
      </c>
      <c r="F161" s="9">
        <v>0</v>
      </c>
      <c r="G161" s="9">
        <v>175182.9</v>
      </c>
      <c r="H161" s="9">
        <v>0</v>
      </c>
      <c r="I161" s="9">
        <f t="shared" si="2"/>
        <v>0</v>
      </c>
      <c r="J161" s="9">
        <v>0</v>
      </c>
      <c r="K161" s="9">
        <v>0</v>
      </c>
    </row>
    <row r="162" spans="2:11" s="4" customFormat="1" ht="31.5" outlineLevel="6" x14ac:dyDescent="0.25">
      <c r="B162" s="23" t="s">
        <v>19</v>
      </c>
      <c r="C162" s="20" t="s">
        <v>114</v>
      </c>
      <c r="D162" s="20" t="s">
        <v>118</v>
      </c>
      <c r="E162" s="20" t="s">
        <v>20</v>
      </c>
      <c r="F162" s="9">
        <v>0</v>
      </c>
      <c r="G162" s="9">
        <v>175182.9</v>
      </c>
      <c r="H162" s="9">
        <v>0</v>
      </c>
      <c r="I162" s="9">
        <f t="shared" si="2"/>
        <v>0</v>
      </c>
      <c r="J162" s="9">
        <v>0</v>
      </c>
      <c r="K162" s="9">
        <v>0</v>
      </c>
    </row>
    <row r="163" spans="2:11" s="4" customFormat="1" ht="63" outlineLevel="2" x14ac:dyDescent="0.25">
      <c r="B163" s="23" t="s">
        <v>119</v>
      </c>
      <c r="C163" s="20" t="s">
        <v>114</v>
      </c>
      <c r="D163" s="20" t="s">
        <v>120</v>
      </c>
      <c r="E163" s="20"/>
      <c r="F163" s="9">
        <v>30000</v>
      </c>
      <c r="G163" s="9">
        <v>30000</v>
      </c>
      <c r="H163" s="9">
        <v>0</v>
      </c>
      <c r="I163" s="9">
        <f t="shared" si="2"/>
        <v>0</v>
      </c>
      <c r="J163" s="9">
        <v>0</v>
      </c>
      <c r="K163" s="9">
        <v>0</v>
      </c>
    </row>
    <row r="164" spans="2:11" s="4" customFormat="1" ht="15.75" outlineLevel="5" x14ac:dyDescent="0.25">
      <c r="B164" s="23" t="s">
        <v>26</v>
      </c>
      <c r="C164" s="20" t="s">
        <v>114</v>
      </c>
      <c r="D164" s="20" t="s">
        <v>120</v>
      </c>
      <c r="E164" s="20" t="s">
        <v>27</v>
      </c>
      <c r="F164" s="9">
        <v>30000</v>
      </c>
      <c r="G164" s="9">
        <v>30000</v>
      </c>
      <c r="H164" s="9">
        <v>0</v>
      </c>
      <c r="I164" s="9">
        <f t="shared" si="2"/>
        <v>0</v>
      </c>
      <c r="J164" s="9">
        <v>0</v>
      </c>
      <c r="K164" s="9">
        <v>0</v>
      </c>
    </row>
    <row r="165" spans="2:11" s="4" customFormat="1" ht="63" outlineLevel="6" x14ac:dyDescent="0.25">
      <c r="B165" s="23" t="s">
        <v>121</v>
      </c>
      <c r="C165" s="20" t="s">
        <v>114</v>
      </c>
      <c r="D165" s="20" t="s">
        <v>120</v>
      </c>
      <c r="E165" s="20" t="s">
        <v>122</v>
      </c>
      <c r="F165" s="9">
        <v>30000</v>
      </c>
      <c r="G165" s="9">
        <v>30000</v>
      </c>
      <c r="H165" s="9">
        <v>0</v>
      </c>
      <c r="I165" s="9">
        <f t="shared" si="2"/>
        <v>0</v>
      </c>
      <c r="J165" s="9">
        <v>0</v>
      </c>
      <c r="K165" s="9">
        <v>0</v>
      </c>
    </row>
    <row r="166" spans="2:11" s="6" customFormat="1" ht="15.75" outlineLevel="1" x14ac:dyDescent="0.25">
      <c r="B166" s="22" t="s">
        <v>123</v>
      </c>
      <c r="C166" s="17" t="s">
        <v>124</v>
      </c>
      <c r="D166" s="17"/>
      <c r="E166" s="17"/>
      <c r="F166" s="18">
        <v>1600000</v>
      </c>
      <c r="G166" s="18">
        <v>2600000</v>
      </c>
      <c r="H166" s="18">
        <v>1079701.44</v>
      </c>
      <c r="I166" s="18">
        <f t="shared" si="2"/>
        <v>41.526978461538462</v>
      </c>
      <c r="J166" s="18">
        <v>0</v>
      </c>
      <c r="K166" s="18">
        <v>1079701.44</v>
      </c>
    </row>
    <row r="167" spans="2:11" s="4" customFormat="1" ht="78.75" outlineLevel="2" x14ac:dyDescent="0.25">
      <c r="B167" s="23" t="s">
        <v>125</v>
      </c>
      <c r="C167" s="20" t="s">
        <v>124</v>
      </c>
      <c r="D167" s="20" t="s">
        <v>126</v>
      </c>
      <c r="E167" s="20"/>
      <c r="F167" s="9">
        <v>1600000</v>
      </c>
      <c r="G167" s="9">
        <v>2600000</v>
      </c>
      <c r="H167" s="9">
        <v>1079701.44</v>
      </c>
      <c r="I167" s="9">
        <f t="shared" si="2"/>
        <v>41.526978461538462</v>
      </c>
      <c r="J167" s="9">
        <v>0</v>
      </c>
      <c r="K167" s="9">
        <v>1079701.44</v>
      </c>
    </row>
    <row r="168" spans="2:11" s="4" customFormat="1" ht="15.75" outlineLevel="5" x14ac:dyDescent="0.25">
      <c r="B168" s="23" t="s">
        <v>26</v>
      </c>
      <c r="C168" s="20" t="s">
        <v>124</v>
      </c>
      <c r="D168" s="20" t="s">
        <v>126</v>
      </c>
      <c r="E168" s="20" t="s">
        <v>27</v>
      </c>
      <c r="F168" s="9">
        <v>1600000</v>
      </c>
      <c r="G168" s="9">
        <v>2600000</v>
      </c>
      <c r="H168" s="9">
        <v>1079701.44</v>
      </c>
      <c r="I168" s="9">
        <f t="shared" si="2"/>
        <v>41.526978461538462</v>
      </c>
      <c r="J168" s="9">
        <v>0</v>
      </c>
      <c r="K168" s="9">
        <v>1079701.44</v>
      </c>
    </row>
    <row r="169" spans="2:11" s="4" customFormat="1" ht="63" outlineLevel="6" x14ac:dyDescent="0.25">
      <c r="B169" s="23" t="s">
        <v>121</v>
      </c>
      <c r="C169" s="20" t="s">
        <v>124</v>
      </c>
      <c r="D169" s="20" t="s">
        <v>126</v>
      </c>
      <c r="E169" s="20" t="s">
        <v>122</v>
      </c>
      <c r="F169" s="9">
        <v>1600000</v>
      </c>
      <c r="G169" s="9">
        <v>2600000</v>
      </c>
      <c r="H169" s="9">
        <v>1079701.44</v>
      </c>
      <c r="I169" s="9">
        <f t="shared" si="2"/>
        <v>41.526978461538462</v>
      </c>
      <c r="J169" s="9">
        <v>0</v>
      </c>
      <c r="K169" s="9">
        <v>1079701.44</v>
      </c>
    </row>
    <row r="170" spans="2:11" s="6" customFormat="1" ht="15.75" outlineLevel="1" x14ac:dyDescent="0.25">
      <c r="B170" s="22" t="s">
        <v>127</v>
      </c>
      <c r="C170" s="17" t="s">
        <v>128</v>
      </c>
      <c r="D170" s="17"/>
      <c r="E170" s="17"/>
      <c r="F170" s="18">
        <v>16641400</v>
      </c>
      <c r="G170" s="18">
        <v>20630152.68</v>
      </c>
      <c r="H170" s="18">
        <v>890704.32</v>
      </c>
      <c r="I170" s="18">
        <f t="shared" si="2"/>
        <v>4.3174877753740404</v>
      </c>
      <c r="J170" s="18">
        <v>0</v>
      </c>
      <c r="K170" s="18">
        <v>890704.32</v>
      </c>
    </row>
    <row r="171" spans="2:11" s="4" customFormat="1" ht="47.25" outlineLevel="2" x14ac:dyDescent="0.25">
      <c r="B171" s="23" t="s">
        <v>129</v>
      </c>
      <c r="C171" s="20" t="s">
        <v>128</v>
      </c>
      <c r="D171" s="20" t="s">
        <v>130</v>
      </c>
      <c r="E171" s="20"/>
      <c r="F171" s="9">
        <v>16641400</v>
      </c>
      <c r="G171" s="9">
        <v>20630152.68</v>
      </c>
      <c r="H171" s="9">
        <v>890704.32</v>
      </c>
      <c r="I171" s="9">
        <f t="shared" si="2"/>
        <v>4.3174877753740404</v>
      </c>
      <c r="J171" s="9">
        <v>0</v>
      </c>
      <c r="K171" s="9">
        <v>890704.32</v>
      </c>
    </row>
    <row r="172" spans="2:11" s="4" customFormat="1" ht="31.5" outlineLevel="5" x14ac:dyDescent="0.25">
      <c r="B172" s="23" t="s">
        <v>17</v>
      </c>
      <c r="C172" s="20" t="s">
        <v>128</v>
      </c>
      <c r="D172" s="20" t="s">
        <v>130</v>
      </c>
      <c r="E172" s="20" t="s">
        <v>18</v>
      </c>
      <c r="F172" s="9">
        <v>16641400</v>
      </c>
      <c r="G172" s="9">
        <v>20630152.68</v>
      </c>
      <c r="H172" s="9">
        <v>890704.32</v>
      </c>
      <c r="I172" s="9">
        <f t="shared" si="2"/>
        <v>4.3174877753740404</v>
      </c>
      <c r="J172" s="9">
        <v>0</v>
      </c>
      <c r="K172" s="9">
        <v>890704.32</v>
      </c>
    </row>
    <row r="173" spans="2:11" s="4" customFormat="1" ht="31.5" outlineLevel="6" x14ac:dyDescent="0.25">
      <c r="B173" s="23" t="s">
        <v>19</v>
      </c>
      <c r="C173" s="20" t="s">
        <v>128</v>
      </c>
      <c r="D173" s="20" t="s">
        <v>130</v>
      </c>
      <c r="E173" s="20" t="s">
        <v>20</v>
      </c>
      <c r="F173" s="9">
        <v>16641400</v>
      </c>
      <c r="G173" s="9">
        <v>20630152.68</v>
      </c>
      <c r="H173" s="9">
        <v>890704.32</v>
      </c>
      <c r="I173" s="9">
        <f t="shared" si="2"/>
        <v>4.3174877753740404</v>
      </c>
      <c r="J173" s="9">
        <v>0</v>
      </c>
      <c r="K173" s="9">
        <v>890704.32</v>
      </c>
    </row>
    <row r="174" spans="2:11" s="6" customFormat="1" ht="31.5" outlineLevel="1" x14ac:dyDescent="0.25">
      <c r="B174" s="22" t="s">
        <v>131</v>
      </c>
      <c r="C174" s="17" t="s">
        <v>132</v>
      </c>
      <c r="D174" s="17"/>
      <c r="E174" s="17"/>
      <c r="F174" s="18">
        <v>10000</v>
      </c>
      <c r="G174" s="18">
        <v>710000</v>
      </c>
      <c r="H174" s="18">
        <v>3092</v>
      </c>
      <c r="I174" s="18">
        <f t="shared" si="2"/>
        <v>0.43549295774647889</v>
      </c>
      <c r="J174" s="18">
        <v>0</v>
      </c>
      <c r="K174" s="18">
        <v>3092</v>
      </c>
    </row>
    <row r="175" spans="2:11" s="4" customFormat="1" ht="31.5" outlineLevel="2" x14ac:dyDescent="0.25">
      <c r="B175" s="23" t="s">
        <v>133</v>
      </c>
      <c r="C175" s="20" t="s">
        <v>132</v>
      </c>
      <c r="D175" s="20" t="s">
        <v>134</v>
      </c>
      <c r="E175" s="20"/>
      <c r="F175" s="9">
        <v>10000</v>
      </c>
      <c r="G175" s="9">
        <v>10000</v>
      </c>
      <c r="H175" s="9">
        <v>3092</v>
      </c>
      <c r="I175" s="9">
        <f t="shared" si="2"/>
        <v>30.919999999999998</v>
      </c>
      <c r="J175" s="9">
        <v>0</v>
      </c>
      <c r="K175" s="9">
        <v>3092</v>
      </c>
    </row>
    <row r="176" spans="2:11" s="4" customFormat="1" ht="31.5" outlineLevel="5" x14ac:dyDescent="0.25">
      <c r="B176" s="23" t="s">
        <v>17</v>
      </c>
      <c r="C176" s="20" t="s">
        <v>132</v>
      </c>
      <c r="D176" s="20" t="s">
        <v>134</v>
      </c>
      <c r="E176" s="20" t="s">
        <v>18</v>
      </c>
      <c r="F176" s="9">
        <v>10000</v>
      </c>
      <c r="G176" s="9">
        <v>10000</v>
      </c>
      <c r="H176" s="9">
        <v>3092</v>
      </c>
      <c r="I176" s="9">
        <f t="shared" si="2"/>
        <v>30.919999999999998</v>
      </c>
      <c r="J176" s="9">
        <v>0</v>
      </c>
      <c r="K176" s="9">
        <v>3092</v>
      </c>
    </row>
    <row r="177" spans="2:11" s="4" customFormat="1" ht="31.5" outlineLevel="6" x14ac:dyDescent="0.25">
      <c r="B177" s="23" t="s">
        <v>19</v>
      </c>
      <c r="C177" s="20" t="s">
        <v>132</v>
      </c>
      <c r="D177" s="20" t="s">
        <v>134</v>
      </c>
      <c r="E177" s="20" t="s">
        <v>20</v>
      </c>
      <c r="F177" s="9">
        <v>10000</v>
      </c>
      <c r="G177" s="9">
        <v>10000</v>
      </c>
      <c r="H177" s="9">
        <v>3092</v>
      </c>
      <c r="I177" s="9">
        <f t="shared" si="2"/>
        <v>30.919999999999998</v>
      </c>
      <c r="J177" s="9">
        <v>0</v>
      </c>
      <c r="K177" s="9">
        <v>3092</v>
      </c>
    </row>
    <row r="178" spans="2:11" s="4" customFormat="1" ht="31.5" outlineLevel="2" x14ac:dyDescent="0.25">
      <c r="B178" s="23" t="s">
        <v>135</v>
      </c>
      <c r="C178" s="20" t="s">
        <v>132</v>
      </c>
      <c r="D178" s="20" t="s">
        <v>136</v>
      </c>
      <c r="E178" s="20"/>
      <c r="F178" s="9">
        <v>0</v>
      </c>
      <c r="G178" s="9">
        <v>700000</v>
      </c>
      <c r="H178" s="9">
        <v>0</v>
      </c>
      <c r="I178" s="9">
        <f t="shared" si="2"/>
        <v>0</v>
      </c>
      <c r="J178" s="9">
        <v>0</v>
      </c>
      <c r="K178" s="9">
        <v>0</v>
      </c>
    </row>
    <row r="179" spans="2:11" s="4" customFormat="1" ht="31.5" outlineLevel="5" x14ac:dyDescent="0.25">
      <c r="B179" s="23" t="s">
        <v>17</v>
      </c>
      <c r="C179" s="20" t="s">
        <v>132</v>
      </c>
      <c r="D179" s="20" t="s">
        <v>136</v>
      </c>
      <c r="E179" s="20" t="s">
        <v>18</v>
      </c>
      <c r="F179" s="9">
        <v>0</v>
      </c>
      <c r="G179" s="9">
        <v>700000</v>
      </c>
      <c r="H179" s="9">
        <v>0</v>
      </c>
      <c r="I179" s="9">
        <f t="shared" si="2"/>
        <v>0</v>
      </c>
      <c r="J179" s="9">
        <v>0</v>
      </c>
      <c r="K179" s="9">
        <v>0</v>
      </c>
    </row>
    <row r="180" spans="2:11" s="4" customFormat="1" ht="31.5" outlineLevel="6" x14ac:dyDescent="0.25">
      <c r="B180" s="23" t="s">
        <v>19</v>
      </c>
      <c r="C180" s="20" t="s">
        <v>132</v>
      </c>
      <c r="D180" s="20" t="s">
        <v>136</v>
      </c>
      <c r="E180" s="20" t="s">
        <v>20</v>
      </c>
      <c r="F180" s="9">
        <v>0</v>
      </c>
      <c r="G180" s="9">
        <v>700000</v>
      </c>
      <c r="H180" s="9">
        <v>0</v>
      </c>
      <c r="I180" s="9">
        <f t="shared" si="2"/>
        <v>0</v>
      </c>
      <c r="J180" s="9">
        <v>0</v>
      </c>
      <c r="K180" s="9">
        <v>0</v>
      </c>
    </row>
    <row r="181" spans="2:11" s="6" customFormat="1" ht="15.75" x14ac:dyDescent="0.25">
      <c r="B181" s="22" t="s">
        <v>137</v>
      </c>
      <c r="C181" s="17" t="s">
        <v>138</v>
      </c>
      <c r="D181" s="17"/>
      <c r="E181" s="17"/>
      <c r="F181" s="18">
        <v>2732596.99</v>
      </c>
      <c r="G181" s="18">
        <v>16669127.970000001</v>
      </c>
      <c r="H181" s="18">
        <v>13931047.73</v>
      </c>
      <c r="I181" s="18">
        <f t="shared" si="2"/>
        <v>83.573944330334399</v>
      </c>
      <c r="J181" s="18">
        <v>0</v>
      </c>
      <c r="K181" s="18">
        <v>13931047.73</v>
      </c>
    </row>
    <row r="182" spans="2:11" s="6" customFormat="1" ht="15.75" outlineLevel="1" x14ac:dyDescent="0.25">
      <c r="B182" s="22" t="s">
        <v>139</v>
      </c>
      <c r="C182" s="17" t="s">
        <v>140</v>
      </c>
      <c r="D182" s="17"/>
      <c r="E182" s="17"/>
      <c r="F182" s="18">
        <v>55553.52</v>
      </c>
      <c r="G182" s="18">
        <v>86710.5</v>
      </c>
      <c r="H182" s="18">
        <v>35949.129999999997</v>
      </c>
      <c r="I182" s="18">
        <f t="shared" si="2"/>
        <v>41.458796800848795</v>
      </c>
      <c r="J182" s="18">
        <v>0</v>
      </c>
      <c r="K182" s="18">
        <v>35949.129999999997</v>
      </c>
    </row>
    <row r="183" spans="2:11" s="4" customFormat="1" ht="63" outlineLevel="2" x14ac:dyDescent="0.25">
      <c r="B183" s="23" t="s">
        <v>141</v>
      </c>
      <c r="C183" s="20" t="s">
        <v>140</v>
      </c>
      <c r="D183" s="20" t="s">
        <v>142</v>
      </c>
      <c r="E183" s="20"/>
      <c r="F183" s="9">
        <v>55553.52</v>
      </c>
      <c r="G183" s="9">
        <v>86710.5</v>
      </c>
      <c r="H183" s="9">
        <v>35949.129999999997</v>
      </c>
      <c r="I183" s="9">
        <f t="shared" si="2"/>
        <v>41.458796800848795</v>
      </c>
      <c r="J183" s="9">
        <v>0</v>
      </c>
      <c r="K183" s="9">
        <v>35949.129999999997</v>
      </c>
    </row>
    <row r="184" spans="2:11" s="4" customFormat="1" ht="31.5" outlineLevel="5" x14ac:dyDescent="0.25">
      <c r="B184" s="23" t="s">
        <v>17</v>
      </c>
      <c r="C184" s="20" t="s">
        <v>140</v>
      </c>
      <c r="D184" s="20" t="s">
        <v>142</v>
      </c>
      <c r="E184" s="20" t="s">
        <v>18</v>
      </c>
      <c r="F184" s="9">
        <v>55553.52</v>
      </c>
      <c r="G184" s="9">
        <v>86710.5</v>
      </c>
      <c r="H184" s="9">
        <v>35949.129999999997</v>
      </c>
      <c r="I184" s="9">
        <f t="shared" si="2"/>
        <v>41.458796800848795</v>
      </c>
      <c r="J184" s="9">
        <v>0</v>
      </c>
      <c r="K184" s="9">
        <v>35949.129999999997</v>
      </c>
    </row>
    <row r="185" spans="2:11" s="4" customFormat="1" ht="31.5" outlineLevel="6" x14ac:dyDescent="0.25">
      <c r="B185" s="23" t="s">
        <v>19</v>
      </c>
      <c r="C185" s="20" t="s">
        <v>140</v>
      </c>
      <c r="D185" s="20" t="s">
        <v>142</v>
      </c>
      <c r="E185" s="20" t="s">
        <v>20</v>
      </c>
      <c r="F185" s="9">
        <v>55553.52</v>
      </c>
      <c r="G185" s="9">
        <v>86710.5</v>
      </c>
      <c r="H185" s="9">
        <v>35949.129999999997</v>
      </c>
      <c r="I185" s="9">
        <f t="shared" si="2"/>
        <v>41.458796800848795</v>
      </c>
      <c r="J185" s="9">
        <v>0</v>
      </c>
      <c r="K185" s="9">
        <v>35949.129999999997</v>
      </c>
    </row>
    <row r="186" spans="2:11" s="6" customFormat="1" ht="15.75" outlineLevel="1" x14ac:dyDescent="0.25">
      <c r="B186" s="22" t="s">
        <v>143</v>
      </c>
      <c r="C186" s="17" t="s">
        <v>144</v>
      </c>
      <c r="D186" s="17"/>
      <c r="E186" s="17"/>
      <c r="F186" s="18">
        <v>200000</v>
      </c>
      <c r="G186" s="18">
        <v>13489576</v>
      </c>
      <c r="H186" s="18">
        <v>11450380</v>
      </c>
      <c r="I186" s="18">
        <f t="shared" si="2"/>
        <v>84.883172013708958</v>
      </c>
      <c r="J186" s="18">
        <v>0</v>
      </c>
      <c r="K186" s="18">
        <v>11450380</v>
      </c>
    </row>
    <row r="187" spans="2:11" s="4" customFormat="1" ht="31.5" outlineLevel="2" x14ac:dyDescent="0.25">
      <c r="B187" s="23" t="s">
        <v>145</v>
      </c>
      <c r="C187" s="20" t="s">
        <v>144</v>
      </c>
      <c r="D187" s="20" t="s">
        <v>146</v>
      </c>
      <c r="E187" s="20"/>
      <c r="F187" s="9">
        <v>0</v>
      </c>
      <c r="G187" s="9">
        <v>12100000</v>
      </c>
      <c r="H187" s="9">
        <v>11259480</v>
      </c>
      <c r="I187" s="9">
        <f t="shared" si="2"/>
        <v>93.053553719008264</v>
      </c>
      <c r="J187" s="9">
        <v>0</v>
      </c>
      <c r="K187" s="9">
        <v>11259480</v>
      </c>
    </row>
    <row r="188" spans="2:11" s="4" customFormat="1" ht="31.5" outlineLevel="5" x14ac:dyDescent="0.25">
      <c r="B188" s="23" t="s">
        <v>17</v>
      </c>
      <c r="C188" s="20" t="s">
        <v>144</v>
      </c>
      <c r="D188" s="20" t="s">
        <v>146</v>
      </c>
      <c r="E188" s="20" t="s">
        <v>18</v>
      </c>
      <c r="F188" s="9">
        <v>0</v>
      </c>
      <c r="G188" s="9">
        <v>12100000</v>
      </c>
      <c r="H188" s="9">
        <v>11259480</v>
      </c>
      <c r="I188" s="9">
        <f t="shared" si="2"/>
        <v>93.053553719008264</v>
      </c>
      <c r="J188" s="9">
        <v>0</v>
      </c>
      <c r="K188" s="9">
        <v>11259480</v>
      </c>
    </row>
    <row r="189" spans="2:11" s="4" customFormat="1" ht="31.5" outlineLevel="6" x14ac:dyDescent="0.25">
      <c r="B189" s="23" t="s">
        <v>19</v>
      </c>
      <c r="C189" s="20" t="s">
        <v>144</v>
      </c>
      <c r="D189" s="20" t="s">
        <v>146</v>
      </c>
      <c r="E189" s="20" t="s">
        <v>20</v>
      </c>
      <c r="F189" s="9">
        <v>0</v>
      </c>
      <c r="G189" s="9">
        <v>12100000</v>
      </c>
      <c r="H189" s="9">
        <v>11259480</v>
      </c>
      <c r="I189" s="9">
        <f t="shared" si="2"/>
        <v>93.053553719008264</v>
      </c>
      <c r="J189" s="9">
        <v>0</v>
      </c>
      <c r="K189" s="9">
        <v>11259480</v>
      </c>
    </row>
    <row r="190" spans="2:11" s="4" customFormat="1" ht="15.75" outlineLevel="2" x14ac:dyDescent="0.25">
      <c r="B190" s="23" t="s">
        <v>147</v>
      </c>
      <c r="C190" s="20" t="s">
        <v>144</v>
      </c>
      <c r="D190" s="20" t="s">
        <v>148</v>
      </c>
      <c r="E190" s="20"/>
      <c r="F190" s="9">
        <v>200000</v>
      </c>
      <c r="G190" s="9">
        <v>670000</v>
      </c>
      <c r="H190" s="9">
        <v>190900</v>
      </c>
      <c r="I190" s="9">
        <f t="shared" si="2"/>
        <v>28.492537313432837</v>
      </c>
      <c r="J190" s="9">
        <v>0</v>
      </c>
      <c r="K190" s="9">
        <v>190900</v>
      </c>
    </row>
    <row r="191" spans="2:11" s="4" customFormat="1" ht="31.5" outlineLevel="5" x14ac:dyDescent="0.25">
      <c r="B191" s="23" t="s">
        <v>149</v>
      </c>
      <c r="C191" s="20" t="s">
        <v>144</v>
      </c>
      <c r="D191" s="20" t="s">
        <v>148</v>
      </c>
      <c r="E191" s="20" t="s">
        <v>150</v>
      </c>
      <c r="F191" s="9">
        <v>200000</v>
      </c>
      <c r="G191" s="9">
        <v>670000</v>
      </c>
      <c r="H191" s="9">
        <v>190900</v>
      </c>
      <c r="I191" s="9">
        <f t="shared" si="2"/>
        <v>28.492537313432837</v>
      </c>
      <c r="J191" s="9">
        <v>0</v>
      </c>
      <c r="K191" s="9">
        <v>190900</v>
      </c>
    </row>
    <row r="192" spans="2:11" s="4" customFormat="1" ht="15.75" outlineLevel="6" x14ac:dyDescent="0.25">
      <c r="B192" s="23" t="s">
        <v>151</v>
      </c>
      <c r="C192" s="20" t="s">
        <v>144</v>
      </c>
      <c r="D192" s="20" t="s">
        <v>148</v>
      </c>
      <c r="E192" s="20" t="s">
        <v>152</v>
      </c>
      <c r="F192" s="9">
        <v>200000</v>
      </c>
      <c r="G192" s="9">
        <v>670000</v>
      </c>
      <c r="H192" s="9">
        <v>190900</v>
      </c>
      <c r="I192" s="9">
        <f t="shared" si="2"/>
        <v>28.492537313432837</v>
      </c>
      <c r="J192" s="9">
        <v>0</v>
      </c>
      <c r="K192" s="9">
        <v>190900</v>
      </c>
    </row>
    <row r="193" spans="2:11" s="4" customFormat="1" ht="47.25" outlineLevel="2" x14ac:dyDescent="0.25">
      <c r="B193" s="23" t="s">
        <v>85</v>
      </c>
      <c r="C193" s="20" t="s">
        <v>144</v>
      </c>
      <c r="D193" s="20" t="s">
        <v>86</v>
      </c>
      <c r="E193" s="20"/>
      <c r="F193" s="9">
        <v>0</v>
      </c>
      <c r="G193" s="9">
        <v>719576</v>
      </c>
      <c r="H193" s="9">
        <v>0</v>
      </c>
      <c r="I193" s="9">
        <f t="shared" si="2"/>
        <v>0</v>
      </c>
      <c r="J193" s="9">
        <v>0</v>
      </c>
      <c r="K193" s="9">
        <v>0</v>
      </c>
    </row>
    <row r="194" spans="2:11" s="4" customFormat="1" ht="31.5" outlineLevel="5" x14ac:dyDescent="0.25">
      <c r="B194" s="23" t="s">
        <v>17</v>
      </c>
      <c r="C194" s="20" t="s">
        <v>144</v>
      </c>
      <c r="D194" s="20" t="s">
        <v>86</v>
      </c>
      <c r="E194" s="20" t="s">
        <v>18</v>
      </c>
      <c r="F194" s="9">
        <v>0</v>
      </c>
      <c r="G194" s="9">
        <v>719576</v>
      </c>
      <c r="H194" s="9">
        <v>0</v>
      </c>
      <c r="I194" s="9">
        <f t="shared" si="2"/>
        <v>0</v>
      </c>
      <c r="J194" s="9">
        <v>0</v>
      </c>
      <c r="K194" s="9">
        <v>0</v>
      </c>
    </row>
    <row r="195" spans="2:11" s="4" customFormat="1" ht="31.5" outlineLevel="6" x14ac:dyDescent="0.25">
      <c r="B195" s="23" t="s">
        <v>19</v>
      </c>
      <c r="C195" s="20" t="s">
        <v>144</v>
      </c>
      <c r="D195" s="20" t="s">
        <v>86</v>
      </c>
      <c r="E195" s="20" t="s">
        <v>20</v>
      </c>
      <c r="F195" s="9">
        <v>0</v>
      </c>
      <c r="G195" s="9">
        <v>719576</v>
      </c>
      <c r="H195" s="9">
        <v>0</v>
      </c>
      <c r="I195" s="9">
        <f t="shared" si="2"/>
        <v>0</v>
      </c>
      <c r="J195" s="9">
        <v>0</v>
      </c>
      <c r="K195" s="9">
        <v>0</v>
      </c>
    </row>
    <row r="196" spans="2:11" s="6" customFormat="1" ht="31.5" outlineLevel="1" x14ac:dyDescent="0.25">
      <c r="B196" s="22" t="s">
        <v>153</v>
      </c>
      <c r="C196" s="17" t="s">
        <v>154</v>
      </c>
      <c r="D196" s="17"/>
      <c r="E196" s="17"/>
      <c r="F196" s="18">
        <v>2477043.4700000002</v>
      </c>
      <c r="G196" s="18">
        <v>3092841.47</v>
      </c>
      <c r="H196" s="18">
        <v>2444718.6</v>
      </c>
      <c r="I196" s="18">
        <f t="shared" si="2"/>
        <v>79.044419952116073</v>
      </c>
      <c r="J196" s="18">
        <v>0</v>
      </c>
      <c r="K196" s="18">
        <v>2444718.6</v>
      </c>
    </row>
    <row r="197" spans="2:11" s="4" customFormat="1" ht="31.5" outlineLevel="2" x14ac:dyDescent="0.25">
      <c r="B197" s="23" t="s">
        <v>155</v>
      </c>
      <c r="C197" s="20" t="s">
        <v>154</v>
      </c>
      <c r="D197" s="20" t="s">
        <v>156</v>
      </c>
      <c r="E197" s="20"/>
      <c r="F197" s="9">
        <v>2477043.4700000002</v>
      </c>
      <c r="G197" s="9">
        <v>3092841.47</v>
      </c>
      <c r="H197" s="9">
        <v>2444718.6</v>
      </c>
      <c r="I197" s="9">
        <f t="shared" si="2"/>
        <v>79.044419952116073</v>
      </c>
      <c r="J197" s="9">
        <v>0</v>
      </c>
      <c r="K197" s="9">
        <v>2444718.6</v>
      </c>
    </row>
    <row r="198" spans="2:11" s="4" customFormat="1" ht="31.5" outlineLevel="5" x14ac:dyDescent="0.25">
      <c r="B198" s="23" t="s">
        <v>149</v>
      </c>
      <c r="C198" s="20" t="s">
        <v>154</v>
      </c>
      <c r="D198" s="20" t="s">
        <v>156</v>
      </c>
      <c r="E198" s="20" t="s">
        <v>150</v>
      </c>
      <c r="F198" s="9">
        <v>2477043.4700000002</v>
      </c>
      <c r="G198" s="9">
        <v>3092841.47</v>
      </c>
      <c r="H198" s="9">
        <v>2444718.6</v>
      </c>
      <c r="I198" s="9">
        <f t="shared" si="2"/>
        <v>79.044419952116073</v>
      </c>
      <c r="J198" s="9">
        <v>0</v>
      </c>
      <c r="K198" s="9">
        <v>2444718.6</v>
      </c>
    </row>
    <row r="199" spans="2:11" s="4" customFormat="1" ht="15.75" outlineLevel="6" x14ac:dyDescent="0.25">
      <c r="B199" s="23" t="s">
        <v>151</v>
      </c>
      <c r="C199" s="20" t="s">
        <v>154</v>
      </c>
      <c r="D199" s="20" t="s">
        <v>156</v>
      </c>
      <c r="E199" s="20" t="s">
        <v>152</v>
      </c>
      <c r="F199" s="9">
        <v>2477043.4700000002</v>
      </c>
      <c r="G199" s="9">
        <v>3092841.47</v>
      </c>
      <c r="H199" s="9">
        <v>2444718.6</v>
      </c>
      <c r="I199" s="9">
        <f t="shared" si="2"/>
        <v>79.044419952116073</v>
      </c>
      <c r="J199" s="9">
        <v>0</v>
      </c>
      <c r="K199" s="9">
        <v>2444718.6</v>
      </c>
    </row>
    <row r="200" spans="2:11" s="6" customFormat="1" ht="15.75" x14ac:dyDescent="0.25">
      <c r="B200" s="22" t="s">
        <v>157</v>
      </c>
      <c r="C200" s="17" t="s">
        <v>158</v>
      </c>
      <c r="D200" s="17"/>
      <c r="E200" s="17"/>
      <c r="F200" s="18">
        <v>10000</v>
      </c>
      <c r="G200" s="18">
        <v>10000</v>
      </c>
      <c r="H200" s="18">
        <v>0</v>
      </c>
      <c r="I200" s="18">
        <f t="shared" si="2"/>
        <v>0</v>
      </c>
      <c r="J200" s="18">
        <v>0</v>
      </c>
      <c r="K200" s="18">
        <v>0</v>
      </c>
    </row>
    <row r="201" spans="2:11" s="6" customFormat="1" ht="31.5" outlineLevel="1" x14ac:dyDescent="0.25">
      <c r="B201" s="22" t="s">
        <v>159</v>
      </c>
      <c r="C201" s="17" t="s">
        <v>160</v>
      </c>
      <c r="D201" s="17"/>
      <c r="E201" s="17"/>
      <c r="F201" s="18">
        <v>10000</v>
      </c>
      <c r="G201" s="18">
        <v>10000</v>
      </c>
      <c r="H201" s="18">
        <v>0</v>
      </c>
      <c r="I201" s="18">
        <f t="shared" si="2"/>
        <v>0</v>
      </c>
      <c r="J201" s="18">
        <v>0</v>
      </c>
      <c r="K201" s="18">
        <v>0</v>
      </c>
    </row>
    <row r="202" spans="2:11" s="4" customFormat="1" ht="15.75" outlineLevel="2" x14ac:dyDescent="0.25">
      <c r="B202" s="23" t="s">
        <v>161</v>
      </c>
      <c r="C202" s="20" t="s">
        <v>160</v>
      </c>
      <c r="D202" s="20" t="s">
        <v>162</v>
      </c>
      <c r="E202" s="20"/>
      <c r="F202" s="9">
        <v>10000</v>
      </c>
      <c r="G202" s="9">
        <v>10000</v>
      </c>
      <c r="H202" s="9">
        <v>0</v>
      </c>
      <c r="I202" s="9">
        <f t="shared" si="2"/>
        <v>0</v>
      </c>
      <c r="J202" s="9">
        <v>0</v>
      </c>
      <c r="K202" s="9">
        <v>0</v>
      </c>
    </row>
    <row r="203" spans="2:11" s="4" customFormat="1" ht="31.5" outlineLevel="5" x14ac:dyDescent="0.25">
      <c r="B203" s="23" t="s">
        <v>17</v>
      </c>
      <c r="C203" s="20" t="s">
        <v>160</v>
      </c>
      <c r="D203" s="20" t="s">
        <v>162</v>
      </c>
      <c r="E203" s="20" t="s">
        <v>18</v>
      </c>
      <c r="F203" s="9">
        <v>10000</v>
      </c>
      <c r="G203" s="9">
        <v>10000</v>
      </c>
      <c r="H203" s="9">
        <v>0</v>
      </c>
      <c r="I203" s="9">
        <f t="shared" si="2"/>
        <v>0</v>
      </c>
      <c r="J203" s="9">
        <v>0</v>
      </c>
      <c r="K203" s="9">
        <v>0</v>
      </c>
    </row>
    <row r="204" spans="2:11" s="4" customFormat="1" ht="31.5" outlineLevel="6" x14ac:dyDescent="0.25">
      <c r="B204" s="23" t="s">
        <v>19</v>
      </c>
      <c r="C204" s="20" t="s">
        <v>160</v>
      </c>
      <c r="D204" s="20" t="s">
        <v>162</v>
      </c>
      <c r="E204" s="20" t="s">
        <v>20</v>
      </c>
      <c r="F204" s="9">
        <v>10000</v>
      </c>
      <c r="G204" s="9">
        <v>10000</v>
      </c>
      <c r="H204" s="9">
        <v>0</v>
      </c>
      <c r="I204" s="9">
        <f t="shared" si="2"/>
        <v>0</v>
      </c>
      <c r="J204" s="9">
        <v>0</v>
      </c>
      <c r="K204" s="9">
        <v>0</v>
      </c>
    </row>
    <row r="205" spans="2:11" s="6" customFormat="1" ht="15.75" x14ac:dyDescent="0.25">
      <c r="B205" s="22" t="s">
        <v>163</v>
      </c>
      <c r="C205" s="17" t="s">
        <v>164</v>
      </c>
      <c r="D205" s="17"/>
      <c r="E205" s="17"/>
      <c r="F205" s="18">
        <v>206191174.05000001</v>
      </c>
      <c r="G205" s="18">
        <v>249453197.03999999</v>
      </c>
      <c r="H205" s="18">
        <v>127423313.92</v>
      </c>
      <c r="I205" s="18">
        <f t="shared" ref="I205:I268" si="3">H205/G205*100</f>
        <v>51.081050646774258</v>
      </c>
      <c r="J205" s="18">
        <v>0</v>
      </c>
      <c r="K205" s="18">
        <v>127423313.92</v>
      </c>
    </row>
    <row r="206" spans="2:11" s="6" customFormat="1" ht="15.75" outlineLevel="1" x14ac:dyDescent="0.25">
      <c r="B206" s="22" t="s">
        <v>165</v>
      </c>
      <c r="C206" s="17" t="s">
        <v>166</v>
      </c>
      <c r="D206" s="17"/>
      <c r="E206" s="17"/>
      <c r="F206" s="18">
        <v>27308638.98</v>
      </c>
      <c r="G206" s="18">
        <v>28681233.350000001</v>
      </c>
      <c r="H206" s="18">
        <v>16013269.1</v>
      </c>
      <c r="I206" s="18">
        <f t="shared" si="3"/>
        <v>55.831870633275948</v>
      </c>
      <c r="J206" s="18">
        <v>0</v>
      </c>
      <c r="K206" s="18">
        <v>16013269.1</v>
      </c>
    </row>
    <row r="207" spans="2:11" s="4" customFormat="1" ht="252" outlineLevel="2" x14ac:dyDescent="0.25">
      <c r="B207" s="23" t="s">
        <v>167</v>
      </c>
      <c r="C207" s="20" t="s">
        <v>166</v>
      </c>
      <c r="D207" s="20" t="s">
        <v>168</v>
      </c>
      <c r="E207" s="20"/>
      <c r="F207" s="9">
        <v>21545033</v>
      </c>
      <c r="G207" s="9">
        <v>21545033</v>
      </c>
      <c r="H207" s="9">
        <v>12147541.119999999</v>
      </c>
      <c r="I207" s="9">
        <f t="shared" si="3"/>
        <v>56.382095678386747</v>
      </c>
      <c r="J207" s="9">
        <v>0</v>
      </c>
      <c r="K207" s="9">
        <v>12147541.119999999</v>
      </c>
    </row>
    <row r="208" spans="2:11" s="4" customFormat="1" ht="47.25" outlineLevel="5" x14ac:dyDescent="0.25">
      <c r="B208" s="23" t="s">
        <v>76</v>
      </c>
      <c r="C208" s="20" t="s">
        <v>166</v>
      </c>
      <c r="D208" s="20" t="s">
        <v>168</v>
      </c>
      <c r="E208" s="20" t="s">
        <v>77</v>
      </c>
      <c r="F208" s="9">
        <v>21545033</v>
      </c>
      <c r="G208" s="9">
        <v>21545033</v>
      </c>
      <c r="H208" s="9">
        <v>12147541.119999999</v>
      </c>
      <c r="I208" s="9">
        <f t="shared" si="3"/>
        <v>56.382095678386747</v>
      </c>
      <c r="J208" s="9">
        <v>0</v>
      </c>
      <c r="K208" s="9">
        <v>12147541.119999999</v>
      </c>
    </row>
    <row r="209" spans="2:11" s="4" customFormat="1" ht="15.75" outlineLevel="6" x14ac:dyDescent="0.25">
      <c r="B209" s="23" t="s">
        <v>78</v>
      </c>
      <c r="C209" s="20" t="s">
        <v>166</v>
      </c>
      <c r="D209" s="20" t="s">
        <v>168</v>
      </c>
      <c r="E209" s="20" t="s">
        <v>79</v>
      </c>
      <c r="F209" s="9">
        <v>21545033</v>
      </c>
      <c r="G209" s="9">
        <v>21545033</v>
      </c>
      <c r="H209" s="9">
        <v>12147541.119999999</v>
      </c>
      <c r="I209" s="9">
        <f t="shared" si="3"/>
        <v>56.382095678386747</v>
      </c>
      <c r="J209" s="9">
        <v>0</v>
      </c>
      <c r="K209" s="9">
        <v>12147541.119999999</v>
      </c>
    </row>
    <row r="210" spans="2:11" s="4" customFormat="1" ht="126" outlineLevel="2" x14ac:dyDescent="0.25">
      <c r="B210" s="23" t="s">
        <v>169</v>
      </c>
      <c r="C210" s="20" t="s">
        <v>166</v>
      </c>
      <c r="D210" s="20" t="s">
        <v>170</v>
      </c>
      <c r="E210" s="20"/>
      <c r="F210" s="9">
        <v>121200</v>
      </c>
      <c r="G210" s="9">
        <v>121200</v>
      </c>
      <c r="H210" s="9">
        <v>58200</v>
      </c>
      <c r="I210" s="9">
        <f t="shared" si="3"/>
        <v>48.019801980198018</v>
      </c>
      <c r="J210" s="9">
        <v>0</v>
      </c>
      <c r="K210" s="9">
        <v>58200</v>
      </c>
    </row>
    <row r="211" spans="2:11" s="4" customFormat="1" ht="47.25" outlineLevel="5" x14ac:dyDescent="0.25">
      <c r="B211" s="23" t="s">
        <v>76</v>
      </c>
      <c r="C211" s="20" t="s">
        <v>166</v>
      </c>
      <c r="D211" s="20" t="s">
        <v>170</v>
      </c>
      <c r="E211" s="20" t="s">
        <v>77</v>
      </c>
      <c r="F211" s="9">
        <v>121200</v>
      </c>
      <c r="G211" s="9">
        <v>121200</v>
      </c>
      <c r="H211" s="9">
        <v>58200</v>
      </c>
      <c r="I211" s="9">
        <f t="shared" si="3"/>
        <v>48.019801980198018</v>
      </c>
      <c r="J211" s="9">
        <v>0</v>
      </c>
      <c r="K211" s="9">
        <v>58200</v>
      </c>
    </row>
    <row r="212" spans="2:11" s="4" customFormat="1" ht="15.75" outlineLevel="6" x14ac:dyDescent="0.25">
      <c r="B212" s="23" t="s">
        <v>78</v>
      </c>
      <c r="C212" s="20" t="s">
        <v>166</v>
      </c>
      <c r="D212" s="20" t="s">
        <v>170</v>
      </c>
      <c r="E212" s="20" t="s">
        <v>79</v>
      </c>
      <c r="F212" s="9">
        <v>121200</v>
      </c>
      <c r="G212" s="9">
        <v>121200</v>
      </c>
      <c r="H212" s="9">
        <v>58200</v>
      </c>
      <c r="I212" s="9">
        <f t="shared" si="3"/>
        <v>48.019801980198018</v>
      </c>
      <c r="J212" s="9">
        <v>0</v>
      </c>
      <c r="K212" s="9">
        <v>58200</v>
      </c>
    </row>
    <row r="213" spans="2:11" s="4" customFormat="1" ht="15.75" outlineLevel="2" x14ac:dyDescent="0.25">
      <c r="B213" s="23" t="s">
        <v>171</v>
      </c>
      <c r="C213" s="20" t="s">
        <v>166</v>
      </c>
      <c r="D213" s="20" t="s">
        <v>172</v>
      </c>
      <c r="E213" s="20"/>
      <c r="F213" s="9">
        <v>4800305.9800000004</v>
      </c>
      <c r="G213" s="9">
        <v>5759408.9800000004</v>
      </c>
      <c r="H213" s="9">
        <v>3171499.98</v>
      </c>
      <c r="I213" s="9">
        <f t="shared" si="3"/>
        <v>55.066413776366332</v>
      </c>
      <c r="J213" s="9">
        <v>0</v>
      </c>
      <c r="K213" s="9">
        <v>3171499.98</v>
      </c>
    </row>
    <row r="214" spans="2:11" s="4" customFormat="1" ht="47.25" outlineLevel="5" x14ac:dyDescent="0.25">
      <c r="B214" s="23" t="s">
        <v>76</v>
      </c>
      <c r="C214" s="20" t="s">
        <v>166</v>
      </c>
      <c r="D214" s="20" t="s">
        <v>172</v>
      </c>
      <c r="E214" s="20" t="s">
        <v>77</v>
      </c>
      <c r="F214" s="9">
        <v>4800305.9800000004</v>
      </c>
      <c r="G214" s="9">
        <v>5759408.9800000004</v>
      </c>
      <c r="H214" s="9">
        <v>3171499.98</v>
      </c>
      <c r="I214" s="9">
        <f t="shared" si="3"/>
        <v>55.066413776366332</v>
      </c>
      <c r="J214" s="9">
        <v>0</v>
      </c>
      <c r="K214" s="9">
        <v>3171499.98</v>
      </c>
    </row>
    <row r="215" spans="2:11" s="4" customFormat="1" ht="15.75" outlineLevel="6" x14ac:dyDescent="0.25">
      <c r="B215" s="23" t="s">
        <v>78</v>
      </c>
      <c r="C215" s="20" t="s">
        <v>166</v>
      </c>
      <c r="D215" s="20" t="s">
        <v>172</v>
      </c>
      <c r="E215" s="20" t="s">
        <v>79</v>
      </c>
      <c r="F215" s="9">
        <v>4800305.9800000004</v>
      </c>
      <c r="G215" s="9">
        <v>5759408.9800000004</v>
      </c>
      <c r="H215" s="9">
        <v>3171499.98</v>
      </c>
      <c r="I215" s="9">
        <f t="shared" si="3"/>
        <v>55.066413776366332</v>
      </c>
      <c r="J215" s="9">
        <v>0</v>
      </c>
      <c r="K215" s="9">
        <v>3171499.98</v>
      </c>
    </row>
    <row r="216" spans="2:11" s="4" customFormat="1" ht="47.25" outlineLevel="2" x14ac:dyDescent="0.25">
      <c r="B216" s="23" t="s">
        <v>173</v>
      </c>
      <c r="C216" s="20" t="s">
        <v>166</v>
      </c>
      <c r="D216" s="20" t="s">
        <v>174</v>
      </c>
      <c r="E216" s="20"/>
      <c r="F216" s="9">
        <v>0</v>
      </c>
      <c r="G216" s="9">
        <v>49740</v>
      </c>
      <c r="H216" s="9">
        <v>34740</v>
      </c>
      <c r="I216" s="9">
        <f t="shared" si="3"/>
        <v>69.843184559710494</v>
      </c>
      <c r="J216" s="9">
        <v>0</v>
      </c>
      <c r="K216" s="9">
        <v>34740</v>
      </c>
    </row>
    <row r="217" spans="2:11" s="4" customFormat="1" ht="47.25" outlineLevel="5" x14ac:dyDescent="0.25">
      <c r="B217" s="23" t="s">
        <v>76</v>
      </c>
      <c r="C217" s="20" t="s">
        <v>166</v>
      </c>
      <c r="D217" s="20" t="s">
        <v>174</v>
      </c>
      <c r="E217" s="20" t="s">
        <v>77</v>
      </c>
      <c r="F217" s="9">
        <v>0</v>
      </c>
      <c r="G217" s="9">
        <v>49740</v>
      </c>
      <c r="H217" s="9">
        <v>34740</v>
      </c>
      <c r="I217" s="9">
        <f t="shared" si="3"/>
        <v>69.843184559710494</v>
      </c>
      <c r="J217" s="9">
        <v>0</v>
      </c>
      <c r="K217" s="9">
        <v>34740</v>
      </c>
    </row>
    <row r="218" spans="2:11" s="4" customFormat="1" ht="15.75" outlineLevel="6" x14ac:dyDescent="0.25">
      <c r="B218" s="23" t="s">
        <v>78</v>
      </c>
      <c r="C218" s="20" t="s">
        <v>166</v>
      </c>
      <c r="D218" s="20" t="s">
        <v>174</v>
      </c>
      <c r="E218" s="20" t="s">
        <v>79</v>
      </c>
      <c r="F218" s="9">
        <v>0</v>
      </c>
      <c r="G218" s="9">
        <v>49740</v>
      </c>
      <c r="H218" s="9">
        <v>34740</v>
      </c>
      <c r="I218" s="9">
        <f t="shared" si="3"/>
        <v>69.843184559710494</v>
      </c>
      <c r="J218" s="9">
        <v>0</v>
      </c>
      <c r="K218" s="9">
        <v>34740</v>
      </c>
    </row>
    <row r="219" spans="2:11" s="4" customFormat="1" ht="31.5" outlineLevel="2" x14ac:dyDescent="0.25">
      <c r="B219" s="23" t="s">
        <v>175</v>
      </c>
      <c r="C219" s="20" t="s">
        <v>166</v>
      </c>
      <c r="D219" s="20" t="s">
        <v>176</v>
      </c>
      <c r="E219" s="20"/>
      <c r="F219" s="9">
        <v>842100</v>
      </c>
      <c r="G219" s="9">
        <v>1205851.3700000001</v>
      </c>
      <c r="H219" s="9">
        <v>601288</v>
      </c>
      <c r="I219" s="9">
        <f t="shared" si="3"/>
        <v>49.864188486181341</v>
      </c>
      <c r="J219" s="9">
        <v>0</v>
      </c>
      <c r="K219" s="9">
        <v>601288</v>
      </c>
    </row>
    <row r="220" spans="2:11" s="4" customFormat="1" ht="47.25" outlineLevel="5" x14ac:dyDescent="0.25">
      <c r="B220" s="23" t="s">
        <v>76</v>
      </c>
      <c r="C220" s="20" t="s">
        <v>166</v>
      </c>
      <c r="D220" s="20" t="s">
        <v>176</v>
      </c>
      <c r="E220" s="20" t="s">
        <v>77</v>
      </c>
      <c r="F220" s="9">
        <v>842100</v>
      </c>
      <c r="G220" s="9">
        <v>1205851.3700000001</v>
      </c>
      <c r="H220" s="9">
        <v>601288</v>
      </c>
      <c r="I220" s="9">
        <f t="shared" si="3"/>
        <v>49.864188486181341</v>
      </c>
      <c r="J220" s="9">
        <v>0</v>
      </c>
      <c r="K220" s="9">
        <v>601288</v>
      </c>
    </row>
    <row r="221" spans="2:11" s="4" customFormat="1" ht="15.75" outlineLevel="6" x14ac:dyDescent="0.25">
      <c r="B221" s="23" t="s">
        <v>78</v>
      </c>
      <c r="C221" s="20" t="s">
        <v>166</v>
      </c>
      <c r="D221" s="20" t="s">
        <v>176</v>
      </c>
      <c r="E221" s="20" t="s">
        <v>79</v>
      </c>
      <c r="F221" s="9">
        <v>842100</v>
      </c>
      <c r="G221" s="9">
        <v>1205851.3700000001</v>
      </c>
      <c r="H221" s="9">
        <v>601288</v>
      </c>
      <c r="I221" s="9">
        <f t="shared" si="3"/>
        <v>49.864188486181341</v>
      </c>
      <c r="J221" s="9">
        <v>0</v>
      </c>
      <c r="K221" s="9">
        <v>601288</v>
      </c>
    </row>
    <row r="222" spans="2:11" s="6" customFormat="1" ht="15.75" outlineLevel="1" x14ac:dyDescent="0.25">
      <c r="B222" s="22" t="s">
        <v>177</v>
      </c>
      <c r="C222" s="17" t="s">
        <v>178</v>
      </c>
      <c r="D222" s="17"/>
      <c r="E222" s="17"/>
      <c r="F222" s="18">
        <v>143621073.63</v>
      </c>
      <c r="G222" s="18">
        <v>182919008.43000001</v>
      </c>
      <c r="H222" s="18">
        <v>92284959.609999999</v>
      </c>
      <c r="I222" s="18">
        <f t="shared" si="3"/>
        <v>50.451268242751212</v>
      </c>
      <c r="J222" s="18">
        <v>0</v>
      </c>
      <c r="K222" s="18">
        <v>92284959.609999999</v>
      </c>
    </row>
    <row r="223" spans="2:11" s="4" customFormat="1" ht="31.5" outlineLevel="2" x14ac:dyDescent="0.25">
      <c r="B223" s="23" t="s">
        <v>179</v>
      </c>
      <c r="C223" s="20" t="s">
        <v>178</v>
      </c>
      <c r="D223" s="20" t="s">
        <v>180</v>
      </c>
      <c r="E223" s="20"/>
      <c r="F223" s="9"/>
      <c r="G223" s="9">
        <v>36170996.82</v>
      </c>
      <c r="H223" s="9">
        <v>6701381.46</v>
      </c>
      <c r="I223" s="9">
        <f t="shared" si="3"/>
        <v>18.526947137643191</v>
      </c>
      <c r="J223" s="9">
        <v>0</v>
      </c>
      <c r="K223" s="9">
        <v>6701381.46</v>
      </c>
    </row>
    <row r="224" spans="2:11" s="4" customFormat="1" ht="47.25" outlineLevel="5" x14ac:dyDescent="0.25">
      <c r="B224" s="23" t="s">
        <v>76</v>
      </c>
      <c r="C224" s="20" t="s">
        <v>178</v>
      </c>
      <c r="D224" s="20" t="s">
        <v>180</v>
      </c>
      <c r="E224" s="20" t="s">
        <v>77</v>
      </c>
      <c r="F224" s="9">
        <v>0</v>
      </c>
      <c r="G224" s="9">
        <v>36170996.82</v>
      </c>
      <c r="H224" s="9">
        <v>6701381.46</v>
      </c>
      <c r="I224" s="9">
        <f t="shared" si="3"/>
        <v>18.526947137643191</v>
      </c>
      <c r="J224" s="9">
        <v>0</v>
      </c>
      <c r="K224" s="9">
        <v>6701381.46</v>
      </c>
    </row>
    <row r="225" spans="2:11" s="4" customFormat="1" ht="15.75" outlineLevel="6" x14ac:dyDescent="0.25">
      <c r="B225" s="23" t="s">
        <v>78</v>
      </c>
      <c r="C225" s="20" t="s">
        <v>178</v>
      </c>
      <c r="D225" s="20" t="s">
        <v>180</v>
      </c>
      <c r="E225" s="20" t="s">
        <v>79</v>
      </c>
      <c r="F225" s="9">
        <v>0</v>
      </c>
      <c r="G225" s="9">
        <v>36170996.82</v>
      </c>
      <c r="H225" s="9">
        <v>6701381.46</v>
      </c>
      <c r="I225" s="9">
        <f t="shared" si="3"/>
        <v>18.526947137643191</v>
      </c>
      <c r="J225" s="9">
        <v>0</v>
      </c>
      <c r="K225" s="9">
        <v>6701381.46</v>
      </c>
    </row>
    <row r="226" spans="2:11" s="4" customFormat="1" ht="94.5" outlineLevel="2" x14ac:dyDescent="0.25">
      <c r="B226" s="23" t="s">
        <v>181</v>
      </c>
      <c r="C226" s="20" t="s">
        <v>178</v>
      </c>
      <c r="D226" s="20" t="s">
        <v>182</v>
      </c>
      <c r="E226" s="20"/>
      <c r="F226" s="9">
        <v>94795395</v>
      </c>
      <c r="G226" s="9">
        <v>94795395</v>
      </c>
      <c r="H226" s="9">
        <v>55560210.880000003</v>
      </c>
      <c r="I226" s="9">
        <f t="shared" si="3"/>
        <v>58.610664452635078</v>
      </c>
      <c r="J226" s="9">
        <v>0</v>
      </c>
      <c r="K226" s="9">
        <v>55560210.880000003</v>
      </c>
    </row>
    <row r="227" spans="2:11" s="4" customFormat="1" ht="47.25" outlineLevel="5" x14ac:dyDescent="0.25">
      <c r="B227" s="23" t="s">
        <v>76</v>
      </c>
      <c r="C227" s="20" t="s">
        <v>178</v>
      </c>
      <c r="D227" s="20" t="s">
        <v>182</v>
      </c>
      <c r="E227" s="20" t="s">
        <v>77</v>
      </c>
      <c r="F227" s="9">
        <v>94795395</v>
      </c>
      <c r="G227" s="9">
        <v>94795395</v>
      </c>
      <c r="H227" s="9">
        <v>55560210.880000003</v>
      </c>
      <c r="I227" s="9">
        <f t="shared" si="3"/>
        <v>58.610664452635078</v>
      </c>
      <c r="J227" s="9">
        <v>0</v>
      </c>
      <c r="K227" s="9">
        <v>55560210.880000003</v>
      </c>
    </row>
    <row r="228" spans="2:11" s="4" customFormat="1" ht="15.75" outlineLevel="6" x14ac:dyDescent="0.25">
      <c r="B228" s="23" t="s">
        <v>78</v>
      </c>
      <c r="C228" s="20" t="s">
        <v>178</v>
      </c>
      <c r="D228" s="20" t="s">
        <v>182</v>
      </c>
      <c r="E228" s="20" t="s">
        <v>79</v>
      </c>
      <c r="F228" s="9">
        <v>94795395</v>
      </c>
      <c r="G228" s="9">
        <v>94795395</v>
      </c>
      <c r="H228" s="9">
        <v>55560210.880000003</v>
      </c>
      <c r="I228" s="9">
        <f t="shared" si="3"/>
        <v>58.610664452635078</v>
      </c>
      <c r="J228" s="9">
        <v>0</v>
      </c>
      <c r="K228" s="9">
        <v>55560210.880000003</v>
      </c>
    </row>
    <row r="229" spans="2:11" s="4" customFormat="1" ht="126" outlineLevel="2" x14ac:dyDescent="0.25">
      <c r="B229" s="23" t="s">
        <v>169</v>
      </c>
      <c r="C229" s="20" t="s">
        <v>178</v>
      </c>
      <c r="D229" s="20" t="s">
        <v>170</v>
      </c>
      <c r="E229" s="20"/>
      <c r="F229" s="9">
        <v>2122800</v>
      </c>
      <c r="G229" s="9">
        <v>2122800</v>
      </c>
      <c r="H229" s="9">
        <v>1103157</v>
      </c>
      <c r="I229" s="9">
        <f t="shared" si="3"/>
        <v>51.967071791972863</v>
      </c>
      <c r="J229" s="9">
        <v>0</v>
      </c>
      <c r="K229" s="9">
        <v>1103157</v>
      </c>
    </row>
    <row r="230" spans="2:11" s="4" customFormat="1" ht="47.25" outlineLevel="5" x14ac:dyDescent="0.25">
      <c r="B230" s="23" t="s">
        <v>76</v>
      </c>
      <c r="C230" s="20" t="s">
        <v>178</v>
      </c>
      <c r="D230" s="20" t="s">
        <v>170</v>
      </c>
      <c r="E230" s="20" t="s">
        <v>77</v>
      </c>
      <c r="F230" s="9">
        <v>2122800</v>
      </c>
      <c r="G230" s="9">
        <v>2122800</v>
      </c>
      <c r="H230" s="9">
        <v>1103157</v>
      </c>
      <c r="I230" s="9">
        <f t="shared" si="3"/>
        <v>51.967071791972863</v>
      </c>
      <c r="J230" s="9">
        <v>0</v>
      </c>
      <c r="K230" s="9">
        <v>1103157</v>
      </c>
    </row>
    <row r="231" spans="2:11" s="4" customFormat="1" ht="15.75" outlineLevel="6" x14ac:dyDescent="0.25">
      <c r="B231" s="23" t="s">
        <v>78</v>
      </c>
      <c r="C231" s="20" t="s">
        <v>178</v>
      </c>
      <c r="D231" s="20" t="s">
        <v>170</v>
      </c>
      <c r="E231" s="20" t="s">
        <v>79</v>
      </c>
      <c r="F231" s="9">
        <v>2122800</v>
      </c>
      <c r="G231" s="9">
        <v>2122800</v>
      </c>
      <c r="H231" s="9">
        <v>1103157</v>
      </c>
      <c r="I231" s="9">
        <f t="shared" si="3"/>
        <v>51.967071791972863</v>
      </c>
      <c r="J231" s="9">
        <v>0</v>
      </c>
      <c r="K231" s="9">
        <v>1103157</v>
      </c>
    </row>
    <row r="232" spans="2:11" s="4" customFormat="1" ht="63" outlineLevel="2" x14ac:dyDescent="0.25">
      <c r="B232" s="23" t="s">
        <v>183</v>
      </c>
      <c r="C232" s="20" t="s">
        <v>178</v>
      </c>
      <c r="D232" s="20" t="s">
        <v>184</v>
      </c>
      <c r="E232" s="20"/>
      <c r="F232" s="9">
        <v>10546200</v>
      </c>
      <c r="G232" s="9">
        <v>10546200</v>
      </c>
      <c r="H232" s="9">
        <v>6304620</v>
      </c>
      <c r="I232" s="9">
        <f t="shared" si="3"/>
        <v>59.78096375945838</v>
      </c>
      <c r="J232" s="9">
        <v>0</v>
      </c>
      <c r="K232" s="9">
        <v>6304620</v>
      </c>
    </row>
    <row r="233" spans="2:11" s="4" customFormat="1" ht="47.25" outlineLevel="5" x14ac:dyDescent="0.25">
      <c r="B233" s="23" t="s">
        <v>76</v>
      </c>
      <c r="C233" s="20" t="s">
        <v>178</v>
      </c>
      <c r="D233" s="20" t="s">
        <v>184</v>
      </c>
      <c r="E233" s="20" t="s">
        <v>77</v>
      </c>
      <c r="F233" s="9">
        <v>10546200</v>
      </c>
      <c r="G233" s="9">
        <v>10546200</v>
      </c>
      <c r="H233" s="9">
        <v>6304620</v>
      </c>
      <c r="I233" s="9">
        <f t="shared" si="3"/>
        <v>59.78096375945838</v>
      </c>
      <c r="J233" s="9">
        <v>0</v>
      </c>
      <c r="K233" s="9">
        <v>6304620</v>
      </c>
    </row>
    <row r="234" spans="2:11" s="4" customFormat="1" ht="15.75" outlineLevel="6" x14ac:dyDescent="0.25">
      <c r="B234" s="23" t="s">
        <v>78</v>
      </c>
      <c r="C234" s="20" t="s">
        <v>178</v>
      </c>
      <c r="D234" s="20" t="s">
        <v>184</v>
      </c>
      <c r="E234" s="20" t="s">
        <v>79</v>
      </c>
      <c r="F234" s="9">
        <v>10546200</v>
      </c>
      <c r="G234" s="9">
        <v>10546200</v>
      </c>
      <c r="H234" s="9">
        <v>6304620</v>
      </c>
      <c r="I234" s="9">
        <f t="shared" si="3"/>
        <v>59.78096375945838</v>
      </c>
      <c r="J234" s="9">
        <v>0</v>
      </c>
      <c r="K234" s="9">
        <v>6304620</v>
      </c>
    </row>
    <row r="235" spans="2:11" s="4" customFormat="1" ht="15.75" outlineLevel="2" x14ac:dyDescent="0.25">
      <c r="B235" s="23" t="s">
        <v>185</v>
      </c>
      <c r="C235" s="20" t="s">
        <v>178</v>
      </c>
      <c r="D235" s="20" t="s">
        <v>186</v>
      </c>
      <c r="E235" s="20"/>
      <c r="F235" s="9">
        <v>18372926.420000002</v>
      </c>
      <c r="G235" s="9">
        <v>21439684.399999999</v>
      </c>
      <c r="H235" s="9">
        <v>13791804.960000001</v>
      </c>
      <c r="I235" s="9">
        <f t="shared" si="3"/>
        <v>64.328395431044697</v>
      </c>
      <c r="J235" s="9">
        <v>0</v>
      </c>
      <c r="K235" s="9">
        <v>13791804.960000001</v>
      </c>
    </row>
    <row r="236" spans="2:11" s="4" customFormat="1" ht="47.25" outlineLevel="5" x14ac:dyDescent="0.25">
      <c r="B236" s="23" t="s">
        <v>76</v>
      </c>
      <c r="C236" s="20" t="s">
        <v>178</v>
      </c>
      <c r="D236" s="20" t="s">
        <v>186</v>
      </c>
      <c r="E236" s="20" t="s">
        <v>77</v>
      </c>
      <c r="F236" s="9">
        <v>18372926.420000002</v>
      </c>
      <c r="G236" s="9">
        <v>21439684.399999999</v>
      </c>
      <c r="H236" s="9">
        <v>13791804.960000001</v>
      </c>
      <c r="I236" s="9">
        <f t="shared" si="3"/>
        <v>64.328395431044697</v>
      </c>
      <c r="J236" s="9">
        <v>0</v>
      </c>
      <c r="K236" s="9">
        <v>13791804.960000001</v>
      </c>
    </row>
    <row r="237" spans="2:11" s="4" customFormat="1" ht="15.75" outlineLevel="6" x14ac:dyDescent="0.25">
      <c r="B237" s="23" t="s">
        <v>78</v>
      </c>
      <c r="C237" s="20" t="s">
        <v>178</v>
      </c>
      <c r="D237" s="20" t="s">
        <v>186</v>
      </c>
      <c r="E237" s="20" t="s">
        <v>79</v>
      </c>
      <c r="F237" s="9">
        <v>18372926.420000002</v>
      </c>
      <c r="G237" s="9">
        <v>21439684.399999999</v>
      </c>
      <c r="H237" s="9">
        <v>13791804.960000001</v>
      </c>
      <c r="I237" s="9">
        <f t="shared" si="3"/>
        <v>64.328395431044697</v>
      </c>
      <c r="J237" s="9">
        <v>0</v>
      </c>
      <c r="K237" s="9">
        <v>13791804.960000001</v>
      </c>
    </row>
    <row r="238" spans="2:11" s="4" customFormat="1" ht="47.25" outlineLevel="2" x14ac:dyDescent="0.25">
      <c r="B238" s="23" t="s">
        <v>173</v>
      </c>
      <c r="C238" s="20" t="s">
        <v>178</v>
      </c>
      <c r="D238" s="20" t="s">
        <v>174</v>
      </c>
      <c r="E238" s="20"/>
      <c r="F238" s="9">
        <v>0</v>
      </c>
      <c r="G238" s="9">
        <v>60180</v>
      </c>
      <c r="H238" s="9">
        <v>22180</v>
      </c>
      <c r="I238" s="9">
        <f t="shared" si="3"/>
        <v>36.856098371552008</v>
      </c>
      <c r="J238" s="9">
        <v>0</v>
      </c>
      <c r="K238" s="9">
        <v>22180</v>
      </c>
    </row>
    <row r="239" spans="2:11" s="4" customFormat="1" ht="47.25" outlineLevel="5" x14ac:dyDescent="0.25">
      <c r="B239" s="23" t="s">
        <v>76</v>
      </c>
      <c r="C239" s="20" t="s">
        <v>178</v>
      </c>
      <c r="D239" s="20" t="s">
        <v>174</v>
      </c>
      <c r="E239" s="20" t="s">
        <v>77</v>
      </c>
      <c r="F239" s="9">
        <v>0</v>
      </c>
      <c r="G239" s="9">
        <v>60180</v>
      </c>
      <c r="H239" s="9">
        <v>22180</v>
      </c>
      <c r="I239" s="9">
        <f t="shared" si="3"/>
        <v>36.856098371552008</v>
      </c>
      <c r="J239" s="9">
        <v>0</v>
      </c>
      <c r="K239" s="9">
        <v>22180</v>
      </c>
    </row>
    <row r="240" spans="2:11" s="4" customFormat="1" ht="15.75" outlineLevel="6" x14ac:dyDescent="0.25">
      <c r="B240" s="23" t="s">
        <v>78</v>
      </c>
      <c r="C240" s="20" t="s">
        <v>178</v>
      </c>
      <c r="D240" s="20" t="s">
        <v>174</v>
      </c>
      <c r="E240" s="20" t="s">
        <v>79</v>
      </c>
      <c r="F240" s="9">
        <v>0</v>
      </c>
      <c r="G240" s="9">
        <v>60180</v>
      </c>
      <c r="H240" s="9">
        <v>22180</v>
      </c>
      <c r="I240" s="9">
        <f t="shared" si="3"/>
        <v>36.856098371552008</v>
      </c>
      <c r="J240" s="9">
        <v>0</v>
      </c>
      <c r="K240" s="9">
        <v>22180</v>
      </c>
    </row>
    <row r="241" spans="2:11" s="4" customFormat="1" ht="63" outlineLevel="2" x14ac:dyDescent="0.25">
      <c r="B241" s="23" t="s">
        <v>187</v>
      </c>
      <c r="C241" s="20" t="s">
        <v>178</v>
      </c>
      <c r="D241" s="20" t="s">
        <v>188</v>
      </c>
      <c r="E241" s="20"/>
      <c r="F241" s="9">
        <v>4169451.58</v>
      </c>
      <c r="G241" s="9">
        <v>4169451.58</v>
      </c>
      <c r="H241" s="9">
        <v>1354549.71</v>
      </c>
      <c r="I241" s="9">
        <f t="shared" si="3"/>
        <v>32.48747908471934</v>
      </c>
      <c r="J241" s="9">
        <v>0</v>
      </c>
      <c r="K241" s="9">
        <v>1354549.71</v>
      </c>
    </row>
    <row r="242" spans="2:11" s="4" customFormat="1" ht="47.25" outlineLevel="5" x14ac:dyDescent="0.25">
      <c r="B242" s="23" t="s">
        <v>76</v>
      </c>
      <c r="C242" s="20" t="s">
        <v>178</v>
      </c>
      <c r="D242" s="20" t="s">
        <v>188</v>
      </c>
      <c r="E242" s="20" t="s">
        <v>77</v>
      </c>
      <c r="F242" s="9">
        <v>4169451.58</v>
      </c>
      <c r="G242" s="9">
        <v>4169451.58</v>
      </c>
      <c r="H242" s="9">
        <v>1354549.71</v>
      </c>
      <c r="I242" s="9">
        <f t="shared" si="3"/>
        <v>32.48747908471934</v>
      </c>
      <c r="J242" s="9">
        <v>0</v>
      </c>
      <c r="K242" s="9">
        <v>1354549.71</v>
      </c>
    </row>
    <row r="243" spans="2:11" s="4" customFormat="1" ht="15.75" outlineLevel="6" x14ac:dyDescent="0.25">
      <c r="B243" s="23" t="s">
        <v>78</v>
      </c>
      <c r="C243" s="20" t="s">
        <v>178</v>
      </c>
      <c r="D243" s="20" t="s">
        <v>188</v>
      </c>
      <c r="E243" s="20" t="s">
        <v>79</v>
      </c>
      <c r="F243" s="9">
        <v>4169451.58</v>
      </c>
      <c r="G243" s="9">
        <v>4169451.58</v>
      </c>
      <c r="H243" s="9">
        <v>1354549.71</v>
      </c>
      <c r="I243" s="9">
        <f t="shared" si="3"/>
        <v>32.48747908471934</v>
      </c>
      <c r="J243" s="9">
        <v>0</v>
      </c>
      <c r="K243" s="9">
        <v>1354549.71</v>
      </c>
    </row>
    <row r="244" spans="2:11" s="4" customFormat="1" ht="31.5" outlineLevel="2" x14ac:dyDescent="0.25">
      <c r="B244" s="23" t="s">
        <v>189</v>
      </c>
      <c r="C244" s="20" t="s">
        <v>178</v>
      </c>
      <c r="D244" s="20" t="s">
        <v>190</v>
      </c>
      <c r="E244" s="20"/>
      <c r="F244" s="9">
        <v>6000000</v>
      </c>
      <c r="G244" s="9">
        <v>6000000</v>
      </c>
      <c r="H244" s="9">
        <v>5675483.5999999996</v>
      </c>
      <c r="I244" s="9">
        <f t="shared" si="3"/>
        <v>94.591393333333329</v>
      </c>
      <c r="J244" s="9">
        <v>0</v>
      </c>
      <c r="K244" s="9">
        <v>5675483.5999999996</v>
      </c>
    </row>
    <row r="245" spans="2:11" s="4" customFormat="1" ht="47.25" outlineLevel="5" x14ac:dyDescent="0.25">
      <c r="B245" s="23" t="s">
        <v>76</v>
      </c>
      <c r="C245" s="20" t="s">
        <v>178</v>
      </c>
      <c r="D245" s="20" t="s">
        <v>190</v>
      </c>
      <c r="E245" s="20" t="s">
        <v>77</v>
      </c>
      <c r="F245" s="9">
        <v>6000000</v>
      </c>
      <c r="G245" s="9">
        <v>6000000</v>
      </c>
      <c r="H245" s="9">
        <v>5675483.5999999996</v>
      </c>
      <c r="I245" s="9">
        <f t="shared" si="3"/>
        <v>94.591393333333329</v>
      </c>
      <c r="J245" s="9">
        <v>0</v>
      </c>
      <c r="K245" s="9">
        <v>5675483.5999999996</v>
      </c>
    </row>
    <row r="246" spans="2:11" s="4" customFormat="1" ht="15.75" outlineLevel="6" x14ac:dyDescent="0.25">
      <c r="B246" s="23" t="s">
        <v>78</v>
      </c>
      <c r="C246" s="20" t="s">
        <v>178</v>
      </c>
      <c r="D246" s="20" t="s">
        <v>190</v>
      </c>
      <c r="E246" s="20" t="s">
        <v>79</v>
      </c>
      <c r="F246" s="9">
        <v>6000000</v>
      </c>
      <c r="G246" s="9">
        <v>6000000</v>
      </c>
      <c r="H246" s="9">
        <v>5675483.5999999996</v>
      </c>
      <c r="I246" s="9">
        <f t="shared" si="3"/>
        <v>94.591393333333329</v>
      </c>
      <c r="J246" s="9">
        <v>0</v>
      </c>
      <c r="K246" s="9">
        <v>5675483.5999999996</v>
      </c>
    </row>
    <row r="247" spans="2:11" s="4" customFormat="1" ht="31.5" outlineLevel="2" x14ac:dyDescent="0.25">
      <c r="B247" s="23" t="s">
        <v>175</v>
      </c>
      <c r="C247" s="20" t="s">
        <v>178</v>
      </c>
      <c r="D247" s="20" t="s">
        <v>176</v>
      </c>
      <c r="E247" s="20"/>
      <c r="F247" s="9">
        <v>6805972.6299999999</v>
      </c>
      <c r="G247" s="9">
        <v>6805972.6299999999</v>
      </c>
      <c r="H247" s="9">
        <v>1697772</v>
      </c>
      <c r="I247" s="9">
        <f t="shared" si="3"/>
        <v>24.945325118064719</v>
      </c>
      <c r="J247" s="9">
        <v>0</v>
      </c>
      <c r="K247" s="9">
        <v>1697772</v>
      </c>
    </row>
    <row r="248" spans="2:11" s="4" customFormat="1" ht="47.25" outlineLevel="5" x14ac:dyDescent="0.25">
      <c r="B248" s="23" t="s">
        <v>76</v>
      </c>
      <c r="C248" s="20" t="s">
        <v>178</v>
      </c>
      <c r="D248" s="20" t="s">
        <v>176</v>
      </c>
      <c r="E248" s="20" t="s">
        <v>77</v>
      </c>
      <c r="F248" s="9">
        <v>6805972.6299999999</v>
      </c>
      <c r="G248" s="9">
        <v>6805972.6299999999</v>
      </c>
      <c r="H248" s="9">
        <v>1697772</v>
      </c>
      <c r="I248" s="9">
        <f t="shared" si="3"/>
        <v>24.945325118064719</v>
      </c>
      <c r="J248" s="9">
        <v>0</v>
      </c>
      <c r="K248" s="9">
        <v>1697772</v>
      </c>
    </row>
    <row r="249" spans="2:11" s="4" customFormat="1" ht="15.75" outlineLevel="6" x14ac:dyDescent="0.25">
      <c r="B249" s="23" t="s">
        <v>78</v>
      </c>
      <c r="C249" s="20" t="s">
        <v>178</v>
      </c>
      <c r="D249" s="20" t="s">
        <v>176</v>
      </c>
      <c r="E249" s="20" t="s">
        <v>79</v>
      </c>
      <c r="F249" s="9">
        <v>6805972.6299999999</v>
      </c>
      <c r="G249" s="9">
        <v>6805972.6299999999</v>
      </c>
      <c r="H249" s="9">
        <v>1697772</v>
      </c>
      <c r="I249" s="9">
        <f t="shared" si="3"/>
        <v>24.945325118064719</v>
      </c>
      <c r="J249" s="9">
        <v>0</v>
      </c>
      <c r="K249" s="9">
        <v>1697772</v>
      </c>
    </row>
    <row r="250" spans="2:11" s="4" customFormat="1" ht="63" outlineLevel="2" x14ac:dyDescent="0.25">
      <c r="B250" s="23" t="s">
        <v>191</v>
      </c>
      <c r="C250" s="20" t="s">
        <v>178</v>
      </c>
      <c r="D250" s="20" t="s">
        <v>192</v>
      </c>
      <c r="E250" s="20"/>
      <c r="F250" s="9">
        <v>314906</v>
      </c>
      <c r="G250" s="9">
        <v>314906</v>
      </c>
      <c r="H250" s="9">
        <v>0</v>
      </c>
      <c r="I250" s="9">
        <f t="shared" si="3"/>
        <v>0</v>
      </c>
      <c r="J250" s="9">
        <v>0</v>
      </c>
      <c r="K250" s="9">
        <v>0</v>
      </c>
    </row>
    <row r="251" spans="2:11" s="4" customFormat="1" ht="47.25" outlineLevel="5" x14ac:dyDescent="0.25">
      <c r="B251" s="23" t="s">
        <v>76</v>
      </c>
      <c r="C251" s="20" t="s">
        <v>178</v>
      </c>
      <c r="D251" s="20" t="s">
        <v>192</v>
      </c>
      <c r="E251" s="20" t="s">
        <v>77</v>
      </c>
      <c r="F251" s="9">
        <v>314906</v>
      </c>
      <c r="G251" s="9">
        <v>314906</v>
      </c>
      <c r="H251" s="9">
        <v>0</v>
      </c>
      <c r="I251" s="9">
        <f t="shared" si="3"/>
        <v>0</v>
      </c>
      <c r="J251" s="9">
        <v>0</v>
      </c>
      <c r="K251" s="9">
        <v>0</v>
      </c>
    </row>
    <row r="252" spans="2:11" s="4" customFormat="1" ht="15.75" outlineLevel="6" x14ac:dyDescent="0.25">
      <c r="B252" s="23" t="s">
        <v>78</v>
      </c>
      <c r="C252" s="20" t="s">
        <v>178</v>
      </c>
      <c r="D252" s="20" t="s">
        <v>192</v>
      </c>
      <c r="E252" s="20" t="s">
        <v>79</v>
      </c>
      <c r="F252" s="9">
        <v>314906</v>
      </c>
      <c r="G252" s="9">
        <v>314906</v>
      </c>
      <c r="H252" s="9">
        <v>0</v>
      </c>
      <c r="I252" s="9">
        <f t="shared" si="3"/>
        <v>0</v>
      </c>
      <c r="J252" s="9">
        <v>0</v>
      </c>
      <c r="K252" s="9">
        <v>0</v>
      </c>
    </row>
    <row r="253" spans="2:11" s="4" customFormat="1" ht="47.25" outlineLevel="2" x14ac:dyDescent="0.25">
      <c r="B253" s="23" t="s">
        <v>193</v>
      </c>
      <c r="C253" s="20" t="s">
        <v>178</v>
      </c>
      <c r="D253" s="20" t="s">
        <v>194</v>
      </c>
      <c r="E253" s="20"/>
      <c r="F253" s="9">
        <v>493422</v>
      </c>
      <c r="G253" s="9">
        <v>493422</v>
      </c>
      <c r="H253" s="9">
        <v>73800</v>
      </c>
      <c r="I253" s="9">
        <f t="shared" si="3"/>
        <v>14.956771282999137</v>
      </c>
      <c r="J253" s="9">
        <v>0</v>
      </c>
      <c r="K253" s="9">
        <v>73800</v>
      </c>
    </row>
    <row r="254" spans="2:11" s="4" customFormat="1" ht="47.25" outlineLevel="5" x14ac:dyDescent="0.25">
      <c r="B254" s="23" t="s">
        <v>76</v>
      </c>
      <c r="C254" s="20" t="s">
        <v>178</v>
      </c>
      <c r="D254" s="20" t="s">
        <v>194</v>
      </c>
      <c r="E254" s="20" t="s">
        <v>77</v>
      </c>
      <c r="F254" s="9">
        <v>493422</v>
      </c>
      <c r="G254" s="9">
        <v>493422</v>
      </c>
      <c r="H254" s="9">
        <v>73800</v>
      </c>
      <c r="I254" s="9">
        <f t="shared" si="3"/>
        <v>14.956771282999137</v>
      </c>
      <c r="J254" s="9">
        <v>0</v>
      </c>
      <c r="K254" s="9">
        <v>73800</v>
      </c>
    </row>
    <row r="255" spans="2:11" s="4" customFormat="1" ht="15.75" outlineLevel="6" x14ac:dyDescent="0.25">
      <c r="B255" s="23" t="s">
        <v>78</v>
      </c>
      <c r="C255" s="20" t="s">
        <v>178</v>
      </c>
      <c r="D255" s="20" t="s">
        <v>194</v>
      </c>
      <c r="E255" s="20" t="s">
        <v>79</v>
      </c>
      <c r="F255" s="9">
        <v>493422</v>
      </c>
      <c r="G255" s="9">
        <v>493422</v>
      </c>
      <c r="H255" s="9">
        <v>73800</v>
      </c>
      <c r="I255" s="9">
        <f t="shared" si="3"/>
        <v>14.956771282999137</v>
      </c>
      <c r="J255" s="9">
        <v>0</v>
      </c>
      <c r="K255" s="9">
        <v>73800</v>
      </c>
    </row>
    <row r="256" spans="2:11" s="6" customFormat="1" ht="15.75" outlineLevel="1" x14ac:dyDescent="0.25">
      <c r="B256" s="22" t="s">
        <v>195</v>
      </c>
      <c r="C256" s="17" t="s">
        <v>196</v>
      </c>
      <c r="D256" s="17"/>
      <c r="E256" s="17"/>
      <c r="F256" s="18">
        <v>9470740</v>
      </c>
      <c r="G256" s="18">
        <v>9392293.5199999996</v>
      </c>
      <c r="H256" s="18">
        <v>5016201.72</v>
      </c>
      <c r="I256" s="18">
        <f t="shared" si="3"/>
        <v>53.40763370861945</v>
      </c>
      <c r="J256" s="18">
        <v>0</v>
      </c>
      <c r="K256" s="18">
        <v>5016201.72</v>
      </c>
    </row>
    <row r="257" spans="2:11" s="4" customFormat="1" ht="15.75" outlineLevel="2" x14ac:dyDescent="0.25">
      <c r="B257" s="23" t="s">
        <v>197</v>
      </c>
      <c r="C257" s="20" t="s">
        <v>196</v>
      </c>
      <c r="D257" s="20" t="s">
        <v>198</v>
      </c>
      <c r="E257" s="20"/>
      <c r="F257" s="9">
        <v>7368997.9500000002</v>
      </c>
      <c r="G257" s="9">
        <v>7214709.0999999996</v>
      </c>
      <c r="H257" s="9">
        <v>4998621.72</v>
      </c>
      <c r="I257" s="9">
        <f t="shared" si="3"/>
        <v>69.283759756855616</v>
      </c>
      <c r="J257" s="9">
        <v>0</v>
      </c>
      <c r="K257" s="9">
        <v>4998621.72</v>
      </c>
    </row>
    <row r="258" spans="2:11" s="4" customFormat="1" ht="47.25" outlineLevel="5" x14ac:dyDescent="0.25">
      <c r="B258" s="23" t="s">
        <v>76</v>
      </c>
      <c r="C258" s="20" t="s">
        <v>196</v>
      </c>
      <c r="D258" s="20" t="s">
        <v>198</v>
      </c>
      <c r="E258" s="20" t="s">
        <v>77</v>
      </c>
      <c r="F258" s="9">
        <v>7368997.9500000002</v>
      </c>
      <c r="G258" s="9">
        <v>7214709.0999999996</v>
      </c>
      <c r="H258" s="9">
        <v>4998621.72</v>
      </c>
      <c r="I258" s="9">
        <f t="shared" si="3"/>
        <v>69.283759756855616</v>
      </c>
      <c r="J258" s="9">
        <v>0</v>
      </c>
      <c r="K258" s="9">
        <v>4998621.72</v>
      </c>
    </row>
    <row r="259" spans="2:11" s="4" customFormat="1" ht="15.75" outlineLevel="6" x14ac:dyDescent="0.25">
      <c r="B259" s="23" t="s">
        <v>78</v>
      </c>
      <c r="C259" s="20" t="s">
        <v>196</v>
      </c>
      <c r="D259" s="20" t="s">
        <v>198</v>
      </c>
      <c r="E259" s="20" t="s">
        <v>79</v>
      </c>
      <c r="F259" s="9">
        <v>7368997.9500000002</v>
      </c>
      <c r="G259" s="9">
        <v>7214709.0999999996</v>
      </c>
      <c r="H259" s="9">
        <v>4998621.72</v>
      </c>
      <c r="I259" s="9">
        <f t="shared" si="3"/>
        <v>69.283759756855616</v>
      </c>
      <c r="J259" s="9">
        <v>0</v>
      </c>
      <c r="K259" s="9">
        <v>4998621.72</v>
      </c>
    </row>
    <row r="260" spans="2:11" s="4" customFormat="1" ht="47.25" outlineLevel="2" x14ac:dyDescent="0.25">
      <c r="B260" s="23" t="s">
        <v>173</v>
      </c>
      <c r="C260" s="20" t="s">
        <v>196</v>
      </c>
      <c r="D260" s="20" t="s">
        <v>174</v>
      </c>
      <c r="E260" s="20"/>
      <c r="F260" s="9">
        <v>0</v>
      </c>
      <c r="G260" s="9">
        <v>20080</v>
      </c>
      <c r="H260" s="9">
        <v>17580</v>
      </c>
      <c r="I260" s="9">
        <f t="shared" si="3"/>
        <v>87.549800796812747</v>
      </c>
      <c r="J260" s="9">
        <v>0</v>
      </c>
      <c r="K260" s="9">
        <v>17580</v>
      </c>
    </row>
    <row r="261" spans="2:11" s="4" customFormat="1" ht="47.25" outlineLevel="5" x14ac:dyDescent="0.25">
      <c r="B261" s="23" t="s">
        <v>76</v>
      </c>
      <c r="C261" s="20" t="s">
        <v>196</v>
      </c>
      <c r="D261" s="20" t="s">
        <v>174</v>
      </c>
      <c r="E261" s="20" t="s">
        <v>77</v>
      </c>
      <c r="F261" s="9">
        <v>0</v>
      </c>
      <c r="G261" s="9">
        <v>20080</v>
      </c>
      <c r="H261" s="9">
        <v>17580</v>
      </c>
      <c r="I261" s="9">
        <f t="shared" si="3"/>
        <v>87.549800796812747</v>
      </c>
      <c r="J261" s="9">
        <v>0</v>
      </c>
      <c r="K261" s="9">
        <v>17580</v>
      </c>
    </row>
    <row r="262" spans="2:11" s="4" customFormat="1" ht="15.75" outlineLevel="6" x14ac:dyDescent="0.25">
      <c r="B262" s="23" t="s">
        <v>78</v>
      </c>
      <c r="C262" s="20" t="s">
        <v>196</v>
      </c>
      <c r="D262" s="20" t="s">
        <v>174</v>
      </c>
      <c r="E262" s="20" t="s">
        <v>79</v>
      </c>
      <c r="F262" s="9">
        <v>0</v>
      </c>
      <c r="G262" s="9">
        <v>20080</v>
      </c>
      <c r="H262" s="9">
        <v>17580</v>
      </c>
      <c r="I262" s="9">
        <f t="shared" si="3"/>
        <v>87.549800796812747</v>
      </c>
      <c r="J262" s="9">
        <v>0</v>
      </c>
      <c r="K262" s="9">
        <v>17580</v>
      </c>
    </row>
    <row r="263" spans="2:11" s="4" customFormat="1" ht="47.25" outlineLevel="2" x14ac:dyDescent="0.25">
      <c r="B263" s="23" t="s">
        <v>199</v>
      </c>
      <c r="C263" s="20" t="s">
        <v>196</v>
      </c>
      <c r="D263" s="20" t="s">
        <v>200</v>
      </c>
      <c r="E263" s="20"/>
      <c r="F263" s="9">
        <v>1326121</v>
      </c>
      <c r="G263" s="9">
        <v>1575400</v>
      </c>
      <c r="H263" s="9">
        <v>0</v>
      </c>
      <c r="I263" s="9">
        <f t="shared" si="3"/>
        <v>0</v>
      </c>
      <c r="J263" s="9">
        <v>0</v>
      </c>
      <c r="K263" s="9">
        <v>0</v>
      </c>
    </row>
    <row r="264" spans="2:11" s="4" customFormat="1" ht="47.25" outlineLevel="5" x14ac:dyDescent="0.25">
      <c r="B264" s="23" t="s">
        <v>76</v>
      </c>
      <c r="C264" s="20" t="s">
        <v>196</v>
      </c>
      <c r="D264" s="20" t="s">
        <v>200</v>
      </c>
      <c r="E264" s="20" t="s">
        <v>77</v>
      </c>
      <c r="F264" s="9">
        <v>1326121</v>
      </c>
      <c r="G264" s="9">
        <v>1575400</v>
      </c>
      <c r="H264" s="9">
        <v>0</v>
      </c>
      <c r="I264" s="9">
        <f t="shared" si="3"/>
        <v>0</v>
      </c>
      <c r="J264" s="9">
        <v>0</v>
      </c>
      <c r="K264" s="9">
        <v>0</v>
      </c>
    </row>
    <row r="265" spans="2:11" s="4" customFormat="1" ht="15.75" outlineLevel="6" x14ac:dyDescent="0.25">
      <c r="B265" s="23" t="s">
        <v>78</v>
      </c>
      <c r="C265" s="20" t="s">
        <v>196</v>
      </c>
      <c r="D265" s="20" t="s">
        <v>200</v>
      </c>
      <c r="E265" s="20" t="s">
        <v>79</v>
      </c>
      <c r="F265" s="9">
        <v>1316121</v>
      </c>
      <c r="G265" s="9">
        <v>1565400</v>
      </c>
      <c r="H265" s="9">
        <v>0</v>
      </c>
      <c r="I265" s="9">
        <f t="shared" si="3"/>
        <v>0</v>
      </c>
      <c r="J265" s="9">
        <v>0</v>
      </c>
      <c r="K265" s="9">
        <v>0</v>
      </c>
    </row>
    <row r="266" spans="2:11" s="4" customFormat="1" ht="15.75" outlineLevel="6" x14ac:dyDescent="0.25">
      <c r="B266" s="23" t="s">
        <v>201</v>
      </c>
      <c r="C266" s="20" t="s">
        <v>196</v>
      </c>
      <c r="D266" s="20" t="s">
        <v>200</v>
      </c>
      <c r="E266" s="20" t="s">
        <v>202</v>
      </c>
      <c r="F266" s="9">
        <v>10000</v>
      </c>
      <c r="G266" s="9">
        <v>10000</v>
      </c>
      <c r="H266" s="9">
        <v>0</v>
      </c>
      <c r="I266" s="9">
        <f t="shared" si="3"/>
        <v>0</v>
      </c>
      <c r="J266" s="9">
        <v>0</v>
      </c>
      <c r="K266" s="9">
        <v>0</v>
      </c>
    </row>
    <row r="267" spans="2:11" s="4" customFormat="1" ht="31.5" outlineLevel="2" x14ac:dyDescent="0.25">
      <c r="B267" s="23" t="s">
        <v>175</v>
      </c>
      <c r="C267" s="20" t="s">
        <v>196</v>
      </c>
      <c r="D267" s="20" t="s">
        <v>176</v>
      </c>
      <c r="E267" s="20"/>
      <c r="F267" s="9">
        <v>775621.05</v>
      </c>
      <c r="G267" s="9">
        <v>411869.68</v>
      </c>
      <c r="H267" s="9">
        <v>0</v>
      </c>
      <c r="I267" s="9">
        <f t="shared" si="3"/>
        <v>0</v>
      </c>
      <c r="J267" s="9">
        <v>0</v>
      </c>
      <c r="K267" s="9">
        <v>0</v>
      </c>
    </row>
    <row r="268" spans="2:11" s="4" customFormat="1" ht="47.25" outlineLevel="5" x14ac:dyDescent="0.25">
      <c r="B268" s="23" t="s">
        <v>76</v>
      </c>
      <c r="C268" s="20" t="s">
        <v>196</v>
      </c>
      <c r="D268" s="20" t="s">
        <v>176</v>
      </c>
      <c r="E268" s="20" t="s">
        <v>77</v>
      </c>
      <c r="F268" s="9">
        <v>775621.05</v>
      </c>
      <c r="G268" s="9">
        <v>411869.68</v>
      </c>
      <c r="H268" s="9">
        <v>0</v>
      </c>
      <c r="I268" s="9">
        <f t="shared" si="3"/>
        <v>0</v>
      </c>
      <c r="J268" s="9">
        <v>0</v>
      </c>
      <c r="K268" s="9">
        <v>0</v>
      </c>
    </row>
    <row r="269" spans="2:11" s="4" customFormat="1" ht="15.75" outlineLevel="6" x14ac:dyDescent="0.25">
      <c r="B269" s="23" t="s">
        <v>78</v>
      </c>
      <c r="C269" s="20" t="s">
        <v>196</v>
      </c>
      <c r="D269" s="20" t="s">
        <v>176</v>
      </c>
      <c r="E269" s="20" t="s">
        <v>79</v>
      </c>
      <c r="F269" s="9">
        <v>775621.05</v>
      </c>
      <c r="G269" s="9">
        <v>411869.68</v>
      </c>
      <c r="H269" s="9">
        <v>0</v>
      </c>
      <c r="I269" s="9">
        <f t="shared" ref="I269:I326" si="4">H269/G269*100</f>
        <v>0</v>
      </c>
      <c r="J269" s="9">
        <v>0</v>
      </c>
      <c r="K269" s="9">
        <v>0</v>
      </c>
    </row>
    <row r="270" spans="2:11" s="4" customFormat="1" ht="47.25" outlineLevel="2" x14ac:dyDescent="0.25">
      <c r="B270" s="23" t="s">
        <v>319</v>
      </c>
      <c r="C270" s="20" t="s">
        <v>196</v>
      </c>
      <c r="D270" s="20" t="s">
        <v>320</v>
      </c>
      <c r="E270" s="20"/>
      <c r="F270" s="9">
        <v>0</v>
      </c>
      <c r="G270" s="9">
        <v>170234.74</v>
      </c>
      <c r="H270" s="9">
        <v>0</v>
      </c>
      <c r="I270" s="9">
        <f t="shared" si="4"/>
        <v>0</v>
      </c>
      <c r="J270" s="9">
        <v>0</v>
      </c>
      <c r="K270" s="9">
        <v>0</v>
      </c>
    </row>
    <row r="271" spans="2:11" s="4" customFormat="1" ht="47.25" outlineLevel="5" x14ac:dyDescent="0.25">
      <c r="B271" s="23" t="s">
        <v>76</v>
      </c>
      <c r="C271" s="20" t="s">
        <v>196</v>
      </c>
      <c r="D271" s="20" t="s">
        <v>320</v>
      </c>
      <c r="E271" s="20" t="s">
        <v>77</v>
      </c>
      <c r="F271" s="9">
        <v>0</v>
      </c>
      <c r="G271" s="9">
        <v>170234.74</v>
      </c>
      <c r="H271" s="9">
        <v>0</v>
      </c>
      <c r="I271" s="9">
        <f t="shared" si="4"/>
        <v>0</v>
      </c>
      <c r="J271" s="9">
        <v>0</v>
      </c>
      <c r="K271" s="9">
        <v>0</v>
      </c>
    </row>
    <row r="272" spans="2:11" s="4" customFormat="1" ht="15.75" outlineLevel="6" x14ac:dyDescent="0.25">
      <c r="B272" s="23" t="s">
        <v>78</v>
      </c>
      <c r="C272" s="20" t="s">
        <v>196</v>
      </c>
      <c r="D272" s="20" t="s">
        <v>320</v>
      </c>
      <c r="E272" s="20" t="s">
        <v>79</v>
      </c>
      <c r="F272" s="9">
        <v>0</v>
      </c>
      <c r="G272" s="9">
        <v>170234.74</v>
      </c>
      <c r="H272" s="9">
        <v>0</v>
      </c>
      <c r="I272" s="9">
        <f t="shared" si="4"/>
        <v>0</v>
      </c>
      <c r="J272" s="9">
        <v>0</v>
      </c>
      <c r="K272" s="9">
        <v>0</v>
      </c>
    </row>
    <row r="273" spans="2:11" s="6" customFormat="1" ht="15.75" outlineLevel="1" x14ac:dyDescent="0.25">
      <c r="B273" s="22" t="s">
        <v>203</v>
      </c>
      <c r="C273" s="17" t="s">
        <v>204</v>
      </c>
      <c r="D273" s="17"/>
      <c r="E273" s="17"/>
      <c r="F273" s="18">
        <v>665923.43999999994</v>
      </c>
      <c r="G273" s="18">
        <v>670923.43999999994</v>
      </c>
      <c r="H273" s="18">
        <v>33898.25</v>
      </c>
      <c r="I273" s="18">
        <f t="shared" si="4"/>
        <v>5.0524766283318412</v>
      </c>
      <c r="J273" s="18">
        <v>0</v>
      </c>
      <c r="K273" s="18">
        <v>33898.25</v>
      </c>
    </row>
    <row r="274" spans="2:11" s="4" customFormat="1" ht="31.5" outlineLevel="2" x14ac:dyDescent="0.25">
      <c r="B274" s="23" t="s">
        <v>205</v>
      </c>
      <c r="C274" s="20" t="s">
        <v>204</v>
      </c>
      <c r="D274" s="20" t="s">
        <v>206</v>
      </c>
      <c r="E274" s="20"/>
      <c r="F274" s="9">
        <v>35000</v>
      </c>
      <c r="G274" s="9">
        <v>35000</v>
      </c>
      <c r="H274" s="9">
        <v>33448.25</v>
      </c>
      <c r="I274" s="9">
        <f t="shared" si="4"/>
        <v>95.566428571428574</v>
      </c>
      <c r="J274" s="9">
        <v>0</v>
      </c>
      <c r="K274" s="9">
        <v>33448.25</v>
      </c>
    </row>
    <row r="275" spans="2:11" s="4" customFormat="1" ht="31.5" outlineLevel="5" x14ac:dyDescent="0.25">
      <c r="B275" s="23" t="s">
        <v>17</v>
      </c>
      <c r="C275" s="20" t="s">
        <v>204</v>
      </c>
      <c r="D275" s="20" t="s">
        <v>206</v>
      </c>
      <c r="E275" s="20" t="s">
        <v>18</v>
      </c>
      <c r="F275" s="9">
        <v>35000</v>
      </c>
      <c r="G275" s="9">
        <v>35000</v>
      </c>
      <c r="H275" s="9">
        <v>33448.25</v>
      </c>
      <c r="I275" s="9">
        <f t="shared" si="4"/>
        <v>95.566428571428574</v>
      </c>
      <c r="J275" s="9">
        <v>0</v>
      </c>
      <c r="K275" s="9">
        <v>33448.25</v>
      </c>
    </row>
    <row r="276" spans="2:11" s="4" customFormat="1" ht="31.5" outlineLevel="6" x14ac:dyDescent="0.25">
      <c r="B276" s="23" t="s">
        <v>19</v>
      </c>
      <c r="C276" s="20" t="s">
        <v>204</v>
      </c>
      <c r="D276" s="20" t="s">
        <v>206</v>
      </c>
      <c r="E276" s="20" t="s">
        <v>20</v>
      </c>
      <c r="F276" s="9">
        <v>35000</v>
      </c>
      <c r="G276" s="9">
        <v>35000</v>
      </c>
      <c r="H276" s="9">
        <v>33448.25</v>
      </c>
      <c r="I276" s="9">
        <f t="shared" si="4"/>
        <v>95.566428571428574</v>
      </c>
      <c r="J276" s="9">
        <v>0</v>
      </c>
      <c r="K276" s="9">
        <v>33448.25</v>
      </c>
    </row>
    <row r="277" spans="2:11" s="4" customFormat="1" ht="31.5" outlineLevel="2" x14ac:dyDescent="0.25">
      <c r="B277" s="23" t="s">
        <v>109</v>
      </c>
      <c r="C277" s="20" t="s">
        <v>204</v>
      </c>
      <c r="D277" s="20" t="s">
        <v>110</v>
      </c>
      <c r="E277" s="20"/>
      <c r="F277" s="9">
        <v>0</v>
      </c>
      <c r="G277" s="9">
        <v>5000</v>
      </c>
      <c r="H277" s="9">
        <v>450</v>
      </c>
      <c r="I277" s="9">
        <f t="shared" si="4"/>
        <v>9</v>
      </c>
      <c r="J277" s="9">
        <v>0</v>
      </c>
      <c r="K277" s="9">
        <v>450</v>
      </c>
    </row>
    <row r="278" spans="2:11" s="4" customFormat="1" ht="31.5" outlineLevel="5" x14ac:dyDescent="0.25">
      <c r="B278" s="23" t="s">
        <v>17</v>
      </c>
      <c r="C278" s="20" t="s">
        <v>204</v>
      </c>
      <c r="D278" s="20" t="s">
        <v>110</v>
      </c>
      <c r="E278" s="20" t="s">
        <v>18</v>
      </c>
      <c r="F278" s="9">
        <v>0</v>
      </c>
      <c r="G278" s="9">
        <v>5000</v>
      </c>
      <c r="H278" s="9">
        <v>450</v>
      </c>
      <c r="I278" s="9">
        <f t="shared" si="4"/>
        <v>9</v>
      </c>
      <c r="J278" s="9">
        <v>0</v>
      </c>
      <c r="K278" s="9">
        <v>450</v>
      </c>
    </row>
    <row r="279" spans="2:11" s="4" customFormat="1" ht="31.5" outlineLevel="6" x14ac:dyDescent="0.25">
      <c r="B279" s="23" t="s">
        <v>19</v>
      </c>
      <c r="C279" s="20" t="s">
        <v>204</v>
      </c>
      <c r="D279" s="20" t="s">
        <v>110</v>
      </c>
      <c r="E279" s="20" t="s">
        <v>20</v>
      </c>
      <c r="F279" s="9">
        <v>0</v>
      </c>
      <c r="G279" s="9">
        <v>5000</v>
      </c>
      <c r="H279" s="9">
        <v>450</v>
      </c>
      <c r="I279" s="9">
        <f t="shared" si="4"/>
        <v>9</v>
      </c>
      <c r="J279" s="9">
        <v>0</v>
      </c>
      <c r="K279" s="9">
        <v>450</v>
      </c>
    </row>
    <row r="280" spans="2:11" s="4" customFormat="1" ht="31.5" outlineLevel="2" x14ac:dyDescent="0.25">
      <c r="B280" s="23" t="s">
        <v>207</v>
      </c>
      <c r="C280" s="20" t="s">
        <v>204</v>
      </c>
      <c r="D280" s="20" t="s">
        <v>208</v>
      </c>
      <c r="E280" s="20"/>
      <c r="F280" s="9">
        <v>26500</v>
      </c>
      <c r="G280" s="9">
        <v>26500</v>
      </c>
      <c r="H280" s="9">
        <v>0</v>
      </c>
      <c r="I280" s="9">
        <f t="shared" si="4"/>
        <v>0</v>
      </c>
      <c r="J280" s="9">
        <v>0</v>
      </c>
      <c r="K280" s="9">
        <v>0</v>
      </c>
    </row>
    <row r="281" spans="2:11" s="4" customFormat="1" ht="31.5" outlineLevel="5" x14ac:dyDescent="0.25">
      <c r="B281" s="23" t="s">
        <v>17</v>
      </c>
      <c r="C281" s="20" t="s">
        <v>204</v>
      </c>
      <c r="D281" s="20" t="s">
        <v>208</v>
      </c>
      <c r="E281" s="20" t="s">
        <v>18</v>
      </c>
      <c r="F281" s="9">
        <v>26500</v>
      </c>
      <c r="G281" s="9">
        <v>26500</v>
      </c>
      <c r="H281" s="9">
        <v>0</v>
      </c>
      <c r="I281" s="9">
        <f t="shared" si="4"/>
        <v>0</v>
      </c>
      <c r="J281" s="9">
        <v>0</v>
      </c>
      <c r="K281" s="9">
        <v>0</v>
      </c>
    </row>
    <row r="282" spans="2:11" s="4" customFormat="1" ht="31.5" outlineLevel="6" x14ac:dyDescent="0.25">
      <c r="B282" s="23" t="s">
        <v>19</v>
      </c>
      <c r="C282" s="20" t="s">
        <v>204</v>
      </c>
      <c r="D282" s="20" t="s">
        <v>208</v>
      </c>
      <c r="E282" s="20" t="s">
        <v>20</v>
      </c>
      <c r="F282" s="9">
        <v>26500</v>
      </c>
      <c r="G282" s="9">
        <v>26500</v>
      </c>
      <c r="H282" s="9">
        <v>0</v>
      </c>
      <c r="I282" s="9">
        <f t="shared" si="4"/>
        <v>0</v>
      </c>
      <c r="J282" s="9">
        <v>0</v>
      </c>
      <c r="K282" s="9">
        <v>0</v>
      </c>
    </row>
    <row r="283" spans="2:11" s="4" customFormat="1" ht="31.5" outlineLevel="2" x14ac:dyDescent="0.25">
      <c r="B283" s="23" t="s">
        <v>209</v>
      </c>
      <c r="C283" s="20" t="s">
        <v>204</v>
      </c>
      <c r="D283" s="20" t="s">
        <v>210</v>
      </c>
      <c r="E283" s="20"/>
      <c r="F283" s="9">
        <v>604423.43999999994</v>
      </c>
      <c r="G283" s="9">
        <v>604423.43999999994</v>
      </c>
      <c r="H283" s="9">
        <v>0</v>
      </c>
      <c r="I283" s="9">
        <f t="shared" si="4"/>
        <v>0</v>
      </c>
      <c r="J283" s="9">
        <v>0</v>
      </c>
      <c r="K283" s="9">
        <v>0</v>
      </c>
    </row>
    <row r="284" spans="2:11" s="4" customFormat="1" ht="47.25" outlineLevel="5" x14ac:dyDescent="0.25">
      <c r="B284" s="23" t="s">
        <v>76</v>
      </c>
      <c r="C284" s="20" t="s">
        <v>204</v>
      </c>
      <c r="D284" s="20" t="s">
        <v>210</v>
      </c>
      <c r="E284" s="20" t="s">
        <v>77</v>
      </c>
      <c r="F284" s="9">
        <v>604423.43999999994</v>
      </c>
      <c r="G284" s="9">
        <v>604423.43999999994</v>
      </c>
      <c r="H284" s="9">
        <v>0</v>
      </c>
      <c r="I284" s="9">
        <f t="shared" si="4"/>
        <v>0</v>
      </c>
      <c r="J284" s="9">
        <v>0</v>
      </c>
      <c r="K284" s="9">
        <v>0</v>
      </c>
    </row>
    <row r="285" spans="2:11" s="4" customFormat="1" ht="15.75" outlineLevel="6" x14ac:dyDescent="0.25">
      <c r="B285" s="23" t="s">
        <v>78</v>
      </c>
      <c r="C285" s="20" t="s">
        <v>204</v>
      </c>
      <c r="D285" s="20" t="s">
        <v>210</v>
      </c>
      <c r="E285" s="20" t="s">
        <v>79</v>
      </c>
      <c r="F285" s="9">
        <v>604423.43999999994</v>
      </c>
      <c r="G285" s="9">
        <v>604423.43999999994</v>
      </c>
      <c r="H285" s="9">
        <v>0</v>
      </c>
      <c r="I285" s="9">
        <f t="shared" si="4"/>
        <v>0</v>
      </c>
      <c r="J285" s="9">
        <v>0</v>
      </c>
      <c r="K285" s="9">
        <v>0</v>
      </c>
    </row>
    <row r="286" spans="2:11" s="6" customFormat="1" ht="15.75" outlineLevel="1" x14ac:dyDescent="0.25">
      <c r="B286" s="22" t="s">
        <v>211</v>
      </c>
      <c r="C286" s="17" t="s">
        <v>212</v>
      </c>
      <c r="D286" s="17"/>
      <c r="E286" s="17"/>
      <c r="F286" s="18">
        <v>25124798</v>
      </c>
      <c r="G286" s="18">
        <v>27789738.300000001</v>
      </c>
      <c r="H286" s="18">
        <v>14074985.24</v>
      </c>
      <c r="I286" s="18">
        <f t="shared" si="4"/>
        <v>50.648138849152105</v>
      </c>
      <c r="J286" s="18">
        <v>0</v>
      </c>
      <c r="K286" s="18">
        <v>14074985.24</v>
      </c>
    </row>
    <row r="287" spans="2:11" s="4" customFormat="1" ht="47.25" outlineLevel="2" x14ac:dyDescent="0.25">
      <c r="B287" s="23" t="s">
        <v>213</v>
      </c>
      <c r="C287" s="20" t="s">
        <v>212</v>
      </c>
      <c r="D287" s="20" t="s">
        <v>214</v>
      </c>
      <c r="E287" s="20"/>
      <c r="F287" s="9">
        <v>80000</v>
      </c>
      <c r="G287" s="9">
        <v>80000</v>
      </c>
      <c r="H287" s="9">
        <v>63600</v>
      </c>
      <c r="I287" s="9">
        <f t="shared" si="4"/>
        <v>79.5</v>
      </c>
      <c r="J287" s="9">
        <v>0</v>
      </c>
      <c r="K287" s="9">
        <v>63600</v>
      </c>
    </row>
    <row r="288" spans="2:11" s="4" customFormat="1" ht="47.25" outlineLevel="5" x14ac:dyDescent="0.25">
      <c r="B288" s="23" t="s">
        <v>76</v>
      </c>
      <c r="C288" s="20" t="s">
        <v>212</v>
      </c>
      <c r="D288" s="20" t="s">
        <v>214</v>
      </c>
      <c r="E288" s="20" t="s">
        <v>77</v>
      </c>
      <c r="F288" s="9">
        <v>80000</v>
      </c>
      <c r="G288" s="9">
        <v>80000</v>
      </c>
      <c r="H288" s="9">
        <v>63600</v>
      </c>
      <c r="I288" s="9">
        <f t="shared" si="4"/>
        <v>79.5</v>
      </c>
      <c r="J288" s="9">
        <v>0</v>
      </c>
      <c r="K288" s="9">
        <v>63600</v>
      </c>
    </row>
    <row r="289" spans="2:11" s="4" customFormat="1" ht="15.75" outlineLevel="6" x14ac:dyDescent="0.25">
      <c r="B289" s="23" t="s">
        <v>78</v>
      </c>
      <c r="C289" s="20" t="s">
        <v>212</v>
      </c>
      <c r="D289" s="20" t="s">
        <v>214</v>
      </c>
      <c r="E289" s="20" t="s">
        <v>79</v>
      </c>
      <c r="F289" s="9">
        <v>80000</v>
      </c>
      <c r="G289" s="9">
        <v>80000</v>
      </c>
      <c r="H289" s="9">
        <v>63600</v>
      </c>
      <c r="I289" s="9">
        <f t="shared" si="4"/>
        <v>79.5</v>
      </c>
      <c r="J289" s="9">
        <v>0</v>
      </c>
      <c r="K289" s="9">
        <v>63600</v>
      </c>
    </row>
    <row r="290" spans="2:11" s="4" customFormat="1" ht="15.75" outlineLevel="2" x14ac:dyDescent="0.25">
      <c r="B290" s="23" t="s">
        <v>215</v>
      </c>
      <c r="C290" s="20" t="s">
        <v>212</v>
      </c>
      <c r="D290" s="20" t="s">
        <v>216</v>
      </c>
      <c r="E290" s="20"/>
      <c r="F290" s="9">
        <v>50000</v>
      </c>
      <c r="G290" s="9">
        <v>50000</v>
      </c>
      <c r="H290" s="9">
        <v>0</v>
      </c>
      <c r="I290" s="9">
        <f t="shared" si="4"/>
        <v>0</v>
      </c>
      <c r="J290" s="9">
        <v>0</v>
      </c>
      <c r="K290" s="9">
        <v>0</v>
      </c>
    </row>
    <row r="291" spans="2:11" s="4" customFormat="1" ht="31.5" outlineLevel="5" x14ac:dyDescent="0.25">
      <c r="B291" s="23" t="s">
        <v>17</v>
      </c>
      <c r="C291" s="20" t="s">
        <v>212</v>
      </c>
      <c r="D291" s="20" t="s">
        <v>216</v>
      </c>
      <c r="E291" s="20" t="s">
        <v>18</v>
      </c>
      <c r="F291" s="9">
        <v>50000</v>
      </c>
      <c r="G291" s="9">
        <v>50000</v>
      </c>
      <c r="H291" s="9">
        <v>0</v>
      </c>
      <c r="I291" s="9">
        <f t="shared" si="4"/>
        <v>0</v>
      </c>
      <c r="J291" s="9">
        <v>0</v>
      </c>
      <c r="K291" s="9">
        <v>0</v>
      </c>
    </row>
    <row r="292" spans="2:11" s="4" customFormat="1" ht="31.5" outlineLevel="6" x14ac:dyDescent="0.25">
      <c r="B292" s="23" t="s">
        <v>19</v>
      </c>
      <c r="C292" s="20" t="s">
        <v>212</v>
      </c>
      <c r="D292" s="20" t="s">
        <v>216</v>
      </c>
      <c r="E292" s="20" t="s">
        <v>20</v>
      </c>
      <c r="F292" s="9">
        <v>50000</v>
      </c>
      <c r="G292" s="9">
        <v>50000</v>
      </c>
      <c r="H292" s="9">
        <v>0</v>
      </c>
      <c r="I292" s="9">
        <f t="shared" si="4"/>
        <v>0</v>
      </c>
      <c r="J292" s="9">
        <v>0</v>
      </c>
      <c r="K292" s="9">
        <v>0</v>
      </c>
    </row>
    <row r="293" spans="2:11" s="4" customFormat="1" ht="31.5" outlineLevel="2" x14ac:dyDescent="0.25">
      <c r="B293" s="23" t="s">
        <v>15</v>
      </c>
      <c r="C293" s="20" t="s">
        <v>212</v>
      </c>
      <c r="D293" s="20" t="s">
        <v>217</v>
      </c>
      <c r="E293" s="20"/>
      <c r="F293" s="9">
        <v>728057</v>
      </c>
      <c r="G293" s="9">
        <v>728057</v>
      </c>
      <c r="H293" s="9">
        <v>315269</v>
      </c>
      <c r="I293" s="9">
        <f t="shared" si="4"/>
        <v>43.302790852913994</v>
      </c>
      <c r="J293" s="9">
        <v>0</v>
      </c>
      <c r="K293" s="9">
        <v>315269</v>
      </c>
    </row>
    <row r="294" spans="2:11" s="4" customFormat="1" ht="78.75" outlineLevel="5" x14ac:dyDescent="0.25">
      <c r="B294" s="23" t="s">
        <v>9</v>
      </c>
      <c r="C294" s="20" t="s">
        <v>212</v>
      </c>
      <c r="D294" s="20" t="s">
        <v>217</v>
      </c>
      <c r="E294" s="20" t="s">
        <v>10</v>
      </c>
      <c r="F294" s="9">
        <v>728057</v>
      </c>
      <c r="G294" s="9">
        <v>728057</v>
      </c>
      <c r="H294" s="9">
        <v>315269</v>
      </c>
      <c r="I294" s="9">
        <f t="shared" si="4"/>
        <v>43.302790852913994</v>
      </c>
      <c r="J294" s="9">
        <v>0</v>
      </c>
      <c r="K294" s="9">
        <v>315269</v>
      </c>
    </row>
    <row r="295" spans="2:11" s="4" customFormat="1" ht="31.5" outlineLevel="6" x14ac:dyDescent="0.25">
      <c r="B295" s="23" t="s">
        <v>11</v>
      </c>
      <c r="C295" s="20" t="s">
        <v>212</v>
      </c>
      <c r="D295" s="20" t="s">
        <v>217</v>
      </c>
      <c r="E295" s="20" t="s">
        <v>12</v>
      </c>
      <c r="F295" s="9">
        <v>728057</v>
      </c>
      <c r="G295" s="9">
        <v>728057</v>
      </c>
      <c r="H295" s="9">
        <v>315269</v>
      </c>
      <c r="I295" s="9">
        <f t="shared" si="4"/>
        <v>43.302790852913994</v>
      </c>
      <c r="J295" s="9">
        <v>0</v>
      </c>
      <c r="K295" s="9">
        <v>315269</v>
      </c>
    </row>
    <row r="296" spans="2:11" s="4" customFormat="1" ht="31.5" outlineLevel="2" x14ac:dyDescent="0.25">
      <c r="B296" s="23" t="s">
        <v>218</v>
      </c>
      <c r="C296" s="20" t="s">
        <v>212</v>
      </c>
      <c r="D296" s="20" t="s">
        <v>219</v>
      </c>
      <c r="E296" s="20"/>
      <c r="F296" s="9">
        <v>1607607</v>
      </c>
      <c r="G296" s="9">
        <v>1621983.3</v>
      </c>
      <c r="H296" s="9">
        <v>998780.49</v>
      </c>
      <c r="I296" s="9">
        <f t="shared" si="4"/>
        <v>61.577729561087338</v>
      </c>
      <c r="J296" s="9">
        <v>0</v>
      </c>
      <c r="K296" s="9">
        <v>998780.49</v>
      </c>
    </row>
    <row r="297" spans="2:11" s="4" customFormat="1" ht="47.25" outlineLevel="5" x14ac:dyDescent="0.25">
      <c r="B297" s="23" t="s">
        <v>76</v>
      </c>
      <c r="C297" s="20" t="s">
        <v>212</v>
      </c>
      <c r="D297" s="20" t="s">
        <v>219</v>
      </c>
      <c r="E297" s="20" t="s">
        <v>77</v>
      </c>
      <c r="F297" s="9">
        <v>1607607</v>
      </c>
      <c r="G297" s="9">
        <v>1621983.3</v>
      </c>
      <c r="H297" s="9">
        <v>998780.49</v>
      </c>
      <c r="I297" s="9">
        <f t="shared" si="4"/>
        <v>61.577729561087338</v>
      </c>
      <c r="J297" s="9">
        <v>0</v>
      </c>
      <c r="K297" s="9">
        <v>998780.49</v>
      </c>
    </row>
    <row r="298" spans="2:11" s="4" customFormat="1" ht="15.75" outlineLevel="6" x14ac:dyDescent="0.25">
      <c r="B298" s="23" t="s">
        <v>78</v>
      </c>
      <c r="C298" s="20" t="s">
        <v>212</v>
      </c>
      <c r="D298" s="20" t="s">
        <v>219</v>
      </c>
      <c r="E298" s="20" t="s">
        <v>79</v>
      </c>
      <c r="F298" s="9">
        <v>1607607</v>
      </c>
      <c r="G298" s="9">
        <v>1621983.3</v>
      </c>
      <c r="H298" s="9">
        <v>998780.49</v>
      </c>
      <c r="I298" s="9">
        <f t="shared" si="4"/>
        <v>61.577729561087338</v>
      </c>
      <c r="J298" s="9">
        <v>0</v>
      </c>
      <c r="K298" s="9">
        <v>998780.49</v>
      </c>
    </row>
    <row r="299" spans="2:11" s="4" customFormat="1" ht="47.25" outlineLevel="2" x14ac:dyDescent="0.25">
      <c r="B299" s="23" t="s">
        <v>220</v>
      </c>
      <c r="C299" s="20" t="s">
        <v>212</v>
      </c>
      <c r="D299" s="20" t="s">
        <v>221</v>
      </c>
      <c r="E299" s="20"/>
      <c r="F299" s="9">
        <v>22609134</v>
      </c>
      <c r="G299" s="9">
        <v>25105598</v>
      </c>
      <c r="H299" s="9">
        <v>12697335.75</v>
      </c>
      <c r="I299" s="9">
        <f t="shared" si="4"/>
        <v>50.575715224947039</v>
      </c>
      <c r="J299" s="9">
        <v>0</v>
      </c>
      <c r="K299" s="9">
        <v>12697335.75</v>
      </c>
    </row>
    <row r="300" spans="2:11" s="4" customFormat="1" ht="78.75" outlineLevel="5" x14ac:dyDescent="0.25">
      <c r="B300" s="23" t="s">
        <v>9</v>
      </c>
      <c r="C300" s="20" t="s">
        <v>212</v>
      </c>
      <c r="D300" s="20" t="s">
        <v>221</v>
      </c>
      <c r="E300" s="20" t="s">
        <v>10</v>
      </c>
      <c r="F300" s="9">
        <v>21822139</v>
      </c>
      <c r="G300" s="9">
        <v>24318603</v>
      </c>
      <c r="H300" s="9">
        <v>12160313.9</v>
      </c>
      <c r="I300" s="9">
        <f t="shared" si="4"/>
        <v>50.004163068084139</v>
      </c>
      <c r="J300" s="9">
        <v>0</v>
      </c>
      <c r="K300" s="9">
        <v>12160313.9</v>
      </c>
    </row>
    <row r="301" spans="2:11" s="4" customFormat="1" ht="31.5" outlineLevel="6" x14ac:dyDescent="0.25">
      <c r="B301" s="23" t="s">
        <v>11</v>
      </c>
      <c r="C301" s="20" t="s">
        <v>212</v>
      </c>
      <c r="D301" s="20" t="s">
        <v>221</v>
      </c>
      <c r="E301" s="20" t="s">
        <v>12</v>
      </c>
      <c r="F301" s="9">
        <v>21822139</v>
      </c>
      <c r="G301" s="9">
        <v>24318603</v>
      </c>
      <c r="H301" s="9">
        <v>12160313.9</v>
      </c>
      <c r="I301" s="9">
        <f t="shared" si="4"/>
        <v>50.004163068084139</v>
      </c>
      <c r="J301" s="9">
        <v>0</v>
      </c>
      <c r="K301" s="9">
        <v>12160313.9</v>
      </c>
    </row>
    <row r="302" spans="2:11" s="4" customFormat="1" ht="31.5" outlineLevel="5" x14ac:dyDescent="0.25">
      <c r="B302" s="23" t="s">
        <v>17</v>
      </c>
      <c r="C302" s="20" t="s">
        <v>212</v>
      </c>
      <c r="D302" s="20" t="s">
        <v>221</v>
      </c>
      <c r="E302" s="20" t="s">
        <v>18</v>
      </c>
      <c r="F302" s="9">
        <v>771543</v>
      </c>
      <c r="G302" s="9">
        <v>771543</v>
      </c>
      <c r="H302" s="9">
        <v>529634.42000000004</v>
      </c>
      <c r="I302" s="9">
        <f t="shared" si="4"/>
        <v>68.646131194243225</v>
      </c>
      <c r="J302" s="9">
        <v>0</v>
      </c>
      <c r="K302" s="9">
        <v>529634.42000000004</v>
      </c>
    </row>
    <row r="303" spans="2:11" s="4" customFormat="1" ht="31.5" outlineLevel="6" x14ac:dyDescent="0.25">
      <c r="B303" s="23" t="s">
        <v>19</v>
      </c>
      <c r="C303" s="20" t="s">
        <v>212</v>
      </c>
      <c r="D303" s="20" t="s">
        <v>221</v>
      </c>
      <c r="E303" s="20" t="s">
        <v>20</v>
      </c>
      <c r="F303" s="9">
        <v>771543</v>
      </c>
      <c r="G303" s="9">
        <v>771543</v>
      </c>
      <c r="H303" s="9">
        <v>529634.42000000004</v>
      </c>
      <c r="I303" s="9">
        <f t="shared" si="4"/>
        <v>68.646131194243225</v>
      </c>
      <c r="J303" s="9">
        <v>0</v>
      </c>
      <c r="K303" s="9">
        <v>529634.42000000004</v>
      </c>
    </row>
    <row r="304" spans="2:11" s="4" customFormat="1" ht="15.75" outlineLevel="5" x14ac:dyDescent="0.25">
      <c r="B304" s="23" t="s">
        <v>26</v>
      </c>
      <c r="C304" s="20" t="s">
        <v>212</v>
      </c>
      <c r="D304" s="20" t="s">
        <v>221</v>
      </c>
      <c r="E304" s="20" t="s">
        <v>27</v>
      </c>
      <c r="F304" s="9">
        <v>15452</v>
      </c>
      <c r="G304" s="9">
        <v>15452</v>
      </c>
      <c r="H304" s="9">
        <v>7387.43</v>
      </c>
      <c r="I304" s="9">
        <f t="shared" si="4"/>
        <v>47.808892052808702</v>
      </c>
      <c r="J304" s="9">
        <v>0</v>
      </c>
      <c r="K304" s="9">
        <v>7387.43</v>
      </c>
    </row>
    <row r="305" spans="2:11" s="4" customFormat="1" ht="15.75" outlineLevel="6" x14ac:dyDescent="0.25">
      <c r="B305" s="23" t="s">
        <v>28</v>
      </c>
      <c r="C305" s="20" t="s">
        <v>212</v>
      </c>
      <c r="D305" s="20" t="s">
        <v>221</v>
      </c>
      <c r="E305" s="20" t="s">
        <v>29</v>
      </c>
      <c r="F305" s="9">
        <v>15452</v>
      </c>
      <c r="G305" s="9">
        <v>15452</v>
      </c>
      <c r="H305" s="9">
        <v>7387.43</v>
      </c>
      <c r="I305" s="9">
        <f t="shared" si="4"/>
        <v>47.808892052808702</v>
      </c>
      <c r="J305" s="9">
        <v>0</v>
      </c>
      <c r="K305" s="9">
        <v>7387.43</v>
      </c>
    </row>
    <row r="306" spans="2:11" s="4" customFormat="1" ht="31.5" outlineLevel="2" x14ac:dyDescent="0.25">
      <c r="B306" s="23" t="s">
        <v>222</v>
      </c>
      <c r="C306" s="20" t="s">
        <v>212</v>
      </c>
      <c r="D306" s="20" t="s">
        <v>223</v>
      </c>
      <c r="E306" s="20"/>
      <c r="F306" s="9">
        <v>25000</v>
      </c>
      <c r="G306" s="9">
        <v>179100</v>
      </c>
      <c r="H306" s="9">
        <v>0</v>
      </c>
      <c r="I306" s="9">
        <f t="shared" si="4"/>
        <v>0</v>
      </c>
      <c r="J306" s="9">
        <v>0</v>
      </c>
      <c r="K306" s="9">
        <v>0</v>
      </c>
    </row>
    <row r="307" spans="2:11" s="4" customFormat="1" ht="47.25" outlineLevel="5" x14ac:dyDescent="0.25">
      <c r="B307" s="23" t="s">
        <v>76</v>
      </c>
      <c r="C307" s="20" t="s">
        <v>212</v>
      </c>
      <c r="D307" s="20" t="s">
        <v>223</v>
      </c>
      <c r="E307" s="20" t="s">
        <v>77</v>
      </c>
      <c r="F307" s="9">
        <v>25000</v>
      </c>
      <c r="G307" s="9">
        <v>179100</v>
      </c>
      <c r="H307" s="9">
        <v>0</v>
      </c>
      <c r="I307" s="9">
        <f t="shared" si="4"/>
        <v>0</v>
      </c>
      <c r="J307" s="9">
        <v>0</v>
      </c>
      <c r="K307" s="9">
        <v>0</v>
      </c>
    </row>
    <row r="308" spans="2:11" s="4" customFormat="1" ht="15.75" outlineLevel="6" x14ac:dyDescent="0.25">
      <c r="B308" s="23" t="s">
        <v>78</v>
      </c>
      <c r="C308" s="20" t="s">
        <v>212</v>
      </c>
      <c r="D308" s="20" t="s">
        <v>223</v>
      </c>
      <c r="E308" s="20" t="s">
        <v>79</v>
      </c>
      <c r="F308" s="9">
        <v>25000</v>
      </c>
      <c r="G308" s="9">
        <v>179100</v>
      </c>
      <c r="H308" s="9">
        <v>0</v>
      </c>
      <c r="I308" s="9">
        <f t="shared" si="4"/>
        <v>0</v>
      </c>
      <c r="J308" s="9">
        <v>0</v>
      </c>
      <c r="K308" s="9">
        <v>0</v>
      </c>
    </row>
    <row r="309" spans="2:11" s="4" customFormat="1" ht="31.5" outlineLevel="2" x14ac:dyDescent="0.25">
      <c r="B309" s="23" t="s">
        <v>224</v>
      </c>
      <c r="C309" s="20" t="s">
        <v>212</v>
      </c>
      <c r="D309" s="20" t="s">
        <v>225</v>
      </c>
      <c r="E309" s="20"/>
      <c r="F309" s="9">
        <v>25000</v>
      </c>
      <c r="G309" s="9">
        <v>25000</v>
      </c>
      <c r="H309" s="9">
        <v>0</v>
      </c>
      <c r="I309" s="9">
        <f t="shared" si="4"/>
        <v>0</v>
      </c>
      <c r="J309" s="9">
        <v>0</v>
      </c>
      <c r="K309" s="9">
        <v>0</v>
      </c>
    </row>
    <row r="310" spans="2:11" s="4" customFormat="1" ht="47.25" outlineLevel="5" x14ac:dyDescent="0.25">
      <c r="B310" s="23" t="s">
        <v>76</v>
      </c>
      <c r="C310" s="20" t="s">
        <v>212</v>
      </c>
      <c r="D310" s="20" t="s">
        <v>225</v>
      </c>
      <c r="E310" s="20" t="s">
        <v>77</v>
      </c>
      <c r="F310" s="9">
        <v>25000</v>
      </c>
      <c r="G310" s="9">
        <v>25000</v>
      </c>
      <c r="H310" s="9">
        <v>0</v>
      </c>
      <c r="I310" s="9">
        <f t="shared" si="4"/>
        <v>0</v>
      </c>
      <c r="J310" s="9">
        <v>0</v>
      </c>
      <c r="K310" s="9">
        <v>0</v>
      </c>
    </row>
    <row r="311" spans="2:11" s="4" customFormat="1" ht="15.75" outlineLevel="6" x14ac:dyDescent="0.25">
      <c r="B311" s="23" t="s">
        <v>78</v>
      </c>
      <c r="C311" s="20" t="s">
        <v>212</v>
      </c>
      <c r="D311" s="20" t="s">
        <v>225</v>
      </c>
      <c r="E311" s="20" t="s">
        <v>79</v>
      </c>
      <c r="F311" s="9">
        <v>25000</v>
      </c>
      <c r="G311" s="9">
        <v>25000</v>
      </c>
      <c r="H311" s="9">
        <v>0</v>
      </c>
      <c r="I311" s="9">
        <f t="shared" si="4"/>
        <v>0</v>
      </c>
      <c r="J311" s="9">
        <v>0</v>
      </c>
      <c r="K311" s="9">
        <v>0</v>
      </c>
    </row>
    <row r="312" spans="2:11" s="6" customFormat="1" ht="15.75" x14ac:dyDescent="0.25">
      <c r="B312" s="22" t="s">
        <v>226</v>
      </c>
      <c r="C312" s="17" t="s">
        <v>227</v>
      </c>
      <c r="D312" s="17"/>
      <c r="E312" s="17"/>
      <c r="F312" s="18">
        <v>42196144</v>
      </c>
      <c r="G312" s="18">
        <v>44819143.520000003</v>
      </c>
      <c r="H312" s="18">
        <v>27032706.390000001</v>
      </c>
      <c r="I312" s="18">
        <f t="shared" si="4"/>
        <v>60.315089193832947</v>
      </c>
      <c r="J312" s="18">
        <v>0</v>
      </c>
      <c r="K312" s="18">
        <v>27032706.390000001</v>
      </c>
    </row>
    <row r="313" spans="2:11" s="6" customFormat="1" ht="15.75" outlineLevel="1" x14ac:dyDescent="0.25">
      <c r="B313" s="22" t="s">
        <v>228</v>
      </c>
      <c r="C313" s="17" t="s">
        <v>229</v>
      </c>
      <c r="D313" s="17"/>
      <c r="E313" s="17"/>
      <c r="F313" s="18">
        <v>36379310</v>
      </c>
      <c r="G313" s="18">
        <v>38328554.520000003</v>
      </c>
      <c r="H313" s="18">
        <v>23220278.73</v>
      </c>
      <c r="I313" s="18">
        <f t="shared" si="4"/>
        <v>60.582192625823026</v>
      </c>
      <c r="J313" s="18">
        <v>0</v>
      </c>
      <c r="K313" s="18">
        <v>23220278.73</v>
      </c>
    </row>
    <row r="314" spans="2:11" s="4" customFormat="1" ht="31.5" outlineLevel="2" x14ac:dyDescent="0.25">
      <c r="B314" s="23" t="s">
        <v>207</v>
      </c>
      <c r="C314" s="20" t="s">
        <v>229</v>
      </c>
      <c r="D314" s="20" t="s">
        <v>208</v>
      </c>
      <c r="E314" s="20"/>
      <c r="F314" s="9">
        <v>2000</v>
      </c>
      <c r="G314" s="9">
        <v>2000</v>
      </c>
      <c r="H314" s="9">
        <v>0</v>
      </c>
      <c r="I314" s="9">
        <f t="shared" si="4"/>
        <v>0</v>
      </c>
      <c r="J314" s="9">
        <v>0</v>
      </c>
      <c r="K314" s="9">
        <v>0</v>
      </c>
    </row>
    <row r="315" spans="2:11" s="4" customFormat="1" ht="31.5" outlineLevel="5" x14ac:dyDescent="0.25">
      <c r="B315" s="23" t="s">
        <v>17</v>
      </c>
      <c r="C315" s="20" t="s">
        <v>229</v>
      </c>
      <c r="D315" s="20" t="s">
        <v>208</v>
      </c>
      <c r="E315" s="20" t="s">
        <v>18</v>
      </c>
      <c r="F315" s="9">
        <v>2000</v>
      </c>
      <c r="G315" s="9">
        <v>2000</v>
      </c>
      <c r="H315" s="9">
        <v>0</v>
      </c>
      <c r="I315" s="9">
        <f t="shared" si="4"/>
        <v>0</v>
      </c>
      <c r="J315" s="9">
        <v>0</v>
      </c>
      <c r="K315" s="9">
        <v>0</v>
      </c>
    </row>
    <row r="316" spans="2:11" s="4" customFormat="1" ht="31.5" outlineLevel="6" x14ac:dyDescent="0.25">
      <c r="B316" s="23" t="s">
        <v>19</v>
      </c>
      <c r="C316" s="20" t="s">
        <v>229</v>
      </c>
      <c r="D316" s="20" t="s">
        <v>208</v>
      </c>
      <c r="E316" s="20" t="s">
        <v>20</v>
      </c>
      <c r="F316" s="9">
        <v>2000</v>
      </c>
      <c r="G316" s="9">
        <v>2000</v>
      </c>
      <c r="H316" s="9">
        <v>0</v>
      </c>
      <c r="I316" s="9">
        <f t="shared" si="4"/>
        <v>0</v>
      </c>
      <c r="J316" s="9">
        <v>0</v>
      </c>
      <c r="K316" s="9">
        <v>0</v>
      </c>
    </row>
    <row r="317" spans="2:11" s="4" customFormat="1" ht="31.5" outlineLevel="2" x14ac:dyDescent="0.25">
      <c r="B317" s="23" t="s">
        <v>231</v>
      </c>
      <c r="C317" s="20" t="s">
        <v>229</v>
      </c>
      <c r="D317" s="20" t="s">
        <v>232</v>
      </c>
      <c r="E317" s="20"/>
      <c r="F317" s="9">
        <v>7806254</v>
      </c>
      <c r="G317" s="9">
        <v>7806255</v>
      </c>
      <c r="H317" s="9">
        <v>7806255</v>
      </c>
      <c r="I317" s="9">
        <f t="shared" si="4"/>
        <v>100</v>
      </c>
      <c r="J317" s="9">
        <v>0</v>
      </c>
      <c r="K317" s="9">
        <v>7806255</v>
      </c>
    </row>
    <row r="318" spans="2:11" s="4" customFormat="1" ht="47.25" outlineLevel="5" x14ac:dyDescent="0.25">
      <c r="B318" s="23" t="s">
        <v>76</v>
      </c>
      <c r="C318" s="20" t="s">
        <v>229</v>
      </c>
      <c r="D318" s="20" t="s">
        <v>232</v>
      </c>
      <c r="E318" s="20" t="s">
        <v>77</v>
      </c>
      <c r="F318" s="9">
        <v>7806254</v>
      </c>
      <c r="G318" s="9">
        <v>7806255</v>
      </c>
      <c r="H318" s="9">
        <v>7806255</v>
      </c>
      <c r="I318" s="9">
        <f t="shared" si="4"/>
        <v>100</v>
      </c>
      <c r="J318" s="9">
        <v>0</v>
      </c>
      <c r="K318" s="9">
        <v>7806255</v>
      </c>
    </row>
    <row r="319" spans="2:11" s="4" customFormat="1" ht="15.75" outlineLevel="6" x14ac:dyDescent="0.25">
      <c r="B319" s="23" t="s">
        <v>78</v>
      </c>
      <c r="C319" s="20" t="s">
        <v>229</v>
      </c>
      <c r="D319" s="20" t="s">
        <v>232</v>
      </c>
      <c r="E319" s="20" t="s">
        <v>79</v>
      </c>
      <c r="F319" s="9">
        <v>7806254</v>
      </c>
      <c r="G319" s="9">
        <v>7806255</v>
      </c>
      <c r="H319" s="9">
        <v>7806255</v>
      </c>
      <c r="I319" s="9">
        <f t="shared" si="4"/>
        <v>100</v>
      </c>
      <c r="J319" s="9">
        <v>0</v>
      </c>
      <c r="K319" s="9">
        <v>7806255</v>
      </c>
    </row>
    <row r="320" spans="2:11" s="4" customFormat="1" ht="15.75" outlineLevel="2" x14ac:dyDescent="0.25">
      <c r="B320" s="23" t="s">
        <v>233</v>
      </c>
      <c r="C320" s="20" t="s">
        <v>229</v>
      </c>
      <c r="D320" s="20" t="s">
        <v>234</v>
      </c>
      <c r="E320" s="20"/>
      <c r="F320" s="9">
        <v>10812810</v>
      </c>
      <c r="G320" s="9">
        <v>11467441.300000001</v>
      </c>
      <c r="H320" s="9">
        <v>5106409.99</v>
      </c>
      <c r="I320" s="9">
        <f t="shared" si="4"/>
        <v>44.529637051641153</v>
      </c>
      <c r="J320" s="9">
        <v>0</v>
      </c>
      <c r="K320" s="9">
        <v>5106409.99</v>
      </c>
    </row>
    <row r="321" spans="2:11" s="4" customFormat="1" ht="47.25" outlineLevel="5" x14ac:dyDescent="0.25">
      <c r="B321" s="23" t="s">
        <v>76</v>
      </c>
      <c r="C321" s="20" t="s">
        <v>229</v>
      </c>
      <c r="D321" s="20" t="s">
        <v>234</v>
      </c>
      <c r="E321" s="20" t="s">
        <v>77</v>
      </c>
      <c r="F321" s="9">
        <v>10812810</v>
      </c>
      <c r="G321" s="9">
        <v>11467441.300000001</v>
      </c>
      <c r="H321" s="9">
        <v>5106409.99</v>
      </c>
      <c r="I321" s="9">
        <f t="shared" si="4"/>
        <v>44.529637051641153</v>
      </c>
      <c r="J321" s="9">
        <v>0</v>
      </c>
      <c r="K321" s="9">
        <v>5106409.99</v>
      </c>
    </row>
    <row r="322" spans="2:11" s="4" customFormat="1" ht="15.75" outlineLevel="6" x14ac:dyDescent="0.25">
      <c r="B322" s="23" t="s">
        <v>78</v>
      </c>
      <c r="C322" s="20" t="s">
        <v>229</v>
      </c>
      <c r="D322" s="20" t="s">
        <v>234</v>
      </c>
      <c r="E322" s="20" t="s">
        <v>79</v>
      </c>
      <c r="F322" s="9">
        <v>10812810</v>
      </c>
      <c r="G322" s="9">
        <v>11467441.300000001</v>
      </c>
      <c r="H322" s="9">
        <v>5106409.99</v>
      </c>
      <c r="I322" s="9">
        <f t="shared" si="4"/>
        <v>44.529637051641153</v>
      </c>
      <c r="J322" s="9">
        <v>0</v>
      </c>
      <c r="K322" s="9">
        <v>5106409.99</v>
      </c>
    </row>
    <row r="323" spans="2:11" s="4" customFormat="1" ht="15.75" outlineLevel="2" x14ac:dyDescent="0.25">
      <c r="B323" s="23" t="s">
        <v>235</v>
      </c>
      <c r="C323" s="20" t="s">
        <v>229</v>
      </c>
      <c r="D323" s="20" t="s">
        <v>236</v>
      </c>
      <c r="E323" s="20"/>
      <c r="F323" s="9">
        <v>852172</v>
      </c>
      <c r="G323" s="9">
        <v>933308</v>
      </c>
      <c r="H323" s="9">
        <v>421094.45</v>
      </c>
      <c r="I323" s="9">
        <f t="shared" si="4"/>
        <v>45.11848714465107</v>
      </c>
      <c r="J323" s="9">
        <v>0</v>
      </c>
      <c r="K323" s="9">
        <v>421094.45</v>
      </c>
    </row>
    <row r="324" spans="2:11" s="4" customFormat="1" ht="47.25" outlineLevel="5" x14ac:dyDescent="0.25">
      <c r="B324" s="23" t="s">
        <v>76</v>
      </c>
      <c r="C324" s="20" t="s">
        <v>229</v>
      </c>
      <c r="D324" s="20" t="s">
        <v>236</v>
      </c>
      <c r="E324" s="20" t="s">
        <v>77</v>
      </c>
      <c r="F324" s="9">
        <v>852172</v>
      </c>
      <c r="G324" s="9">
        <v>933308</v>
      </c>
      <c r="H324" s="9">
        <v>421094.45</v>
      </c>
      <c r="I324" s="9">
        <f t="shared" si="4"/>
        <v>45.11848714465107</v>
      </c>
      <c r="J324" s="9">
        <v>0</v>
      </c>
      <c r="K324" s="9">
        <v>421094.45</v>
      </c>
    </row>
    <row r="325" spans="2:11" s="4" customFormat="1" ht="15.75" outlineLevel="6" x14ac:dyDescent="0.25">
      <c r="B325" s="23" t="s">
        <v>78</v>
      </c>
      <c r="C325" s="20" t="s">
        <v>229</v>
      </c>
      <c r="D325" s="20" t="s">
        <v>236</v>
      </c>
      <c r="E325" s="20" t="s">
        <v>79</v>
      </c>
      <c r="F325" s="9">
        <v>852172</v>
      </c>
      <c r="G325" s="9">
        <v>933308</v>
      </c>
      <c r="H325" s="9">
        <v>421094.45</v>
      </c>
      <c r="I325" s="9">
        <f t="shared" si="4"/>
        <v>45.11848714465107</v>
      </c>
      <c r="J325" s="9">
        <v>0</v>
      </c>
      <c r="K325" s="9">
        <v>421094.45</v>
      </c>
    </row>
    <row r="326" spans="2:11" s="4" customFormat="1" ht="31.5" outlineLevel="2" x14ac:dyDescent="0.25">
      <c r="B326" s="23" t="s">
        <v>230</v>
      </c>
      <c r="C326" s="20" t="s">
        <v>229</v>
      </c>
      <c r="D326" s="20" t="s">
        <v>237</v>
      </c>
      <c r="E326" s="20"/>
      <c r="F326" s="9">
        <v>13429436</v>
      </c>
      <c r="G326" s="9">
        <v>8571805.2200000007</v>
      </c>
      <c r="H326" s="9">
        <v>3842157.47</v>
      </c>
      <c r="I326" s="9">
        <f t="shared" si="4"/>
        <v>44.823200847300633</v>
      </c>
      <c r="J326" s="9">
        <v>0</v>
      </c>
      <c r="K326" s="9">
        <v>3842157.47</v>
      </c>
    </row>
    <row r="327" spans="2:11" s="4" customFormat="1" ht="47.25" outlineLevel="5" x14ac:dyDescent="0.25">
      <c r="B327" s="23" t="s">
        <v>76</v>
      </c>
      <c r="C327" s="20" t="s">
        <v>229</v>
      </c>
      <c r="D327" s="20" t="s">
        <v>237</v>
      </c>
      <c r="E327" s="20" t="s">
        <v>77</v>
      </c>
      <c r="F327" s="9">
        <v>13429436</v>
      </c>
      <c r="G327" s="9">
        <v>8571805.2200000007</v>
      </c>
      <c r="H327" s="9">
        <v>3842157.47</v>
      </c>
      <c r="I327" s="9">
        <f t="shared" ref="I327:I390" si="5">H327/G327*100</f>
        <v>44.823200847300633</v>
      </c>
      <c r="J327" s="9">
        <v>0</v>
      </c>
      <c r="K327" s="9">
        <v>3842157.47</v>
      </c>
    </row>
    <row r="328" spans="2:11" s="4" customFormat="1" ht="15.75" outlineLevel="6" x14ac:dyDescent="0.25">
      <c r="B328" s="23" t="s">
        <v>78</v>
      </c>
      <c r="C328" s="20" t="s">
        <v>229</v>
      </c>
      <c r="D328" s="20" t="s">
        <v>237</v>
      </c>
      <c r="E328" s="20" t="s">
        <v>79</v>
      </c>
      <c r="F328" s="9">
        <v>13429436</v>
      </c>
      <c r="G328" s="9">
        <v>8571805.2200000007</v>
      </c>
      <c r="H328" s="9">
        <v>3842157.47</v>
      </c>
      <c r="I328" s="9">
        <f t="shared" si="5"/>
        <v>44.823200847300633</v>
      </c>
      <c r="J328" s="9">
        <v>0</v>
      </c>
      <c r="K328" s="9">
        <v>3842157.47</v>
      </c>
    </row>
    <row r="329" spans="2:11" s="4" customFormat="1" ht="31.5" outlineLevel="2" x14ac:dyDescent="0.25">
      <c r="B329" s="23" t="s">
        <v>222</v>
      </c>
      <c r="C329" s="20" t="s">
        <v>229</v>
      </c>
      <c r="D329" s="20" t="s">
        <v>238</v>
      </c>
      <c r="E329" s="20"/>
      <c r="F329" s="9">
        <v>25000</v>
      </c>
      <c r="G329" s="9">
        <v>25000</v>
      </c>
      <c r="H329" s="9">
        <v>0</v>
      </c>
      <c r="I329" s="9">
        <f t="shared" si="5"/>
        <v>0</v>
      </c>
      <c r="J329" s="9">
        <v>0</v>
      </c>
      <c r="K329" s="9">
        <v>0</v>
      </c>
    </row>
    <row r="330" spans="2:11" s="4" customFormat="1" ht="47.25" outlineLevel="5" x14ac:dyDescent="0.25">
      <c r="B330" s="23" t="s">
        <v>76</v>
      </c>
      <c r="C330" s="20" t="s">
        <v>229</v>
      </c>
      <c r="D330" s="20" t="s">
        <v>238</v>
      </c>
      <c r="E330" s="20" t="s">
        <v>77</v>
      </c>
      <c r="F330" s="9">
        <v>25000</v>
      </c>
      <c r="G330" s="9">
        <v>25000</v>
      </c>
      <c r="H330" s="9">
        <v>0</v>
      </c>
      <c r="I330" s="9">
        <f t="shared" si="5"/>
        <v>0</v>
      </c>
      <c r="J330" s="9">
        <v>0</v>
      </c>
      <c r="K330" s="9">
        <v>0</v>
      </c>
    </row>
    <row r="331" spans="2:11" s="4" customFormat="1" ht="15.75" outlineLevel="6" x14ac:dyDescent="0.25">
      <c r="B331" s="23" t="s">
        <v>78</v>
      </c>
      <c r="C331" s="20" t="s">
        <v>229</v>
      </c>
      <c r="D331" s="20" t="s">
        <v>238</v>
      </c>
      <c r="E331" s="20" t="s">
        <v>79</v>
      </c>
      <c r="F331" s="9">
        <v>25000</v>
      </c>
      <c r="G331" s="9">
        <v>25000</v>
      </c>
      <c r="H331" s="9">
        <v>0</v>
      </c>
      <c r="I331" s="9">
        <f t="shared" si="5"/>
        <v>0</v>
      </c>
      <c r="J331" s="9">
        <v>0</v>
      </c>
      <c r="K331" s="9">
        <v>0</v>
      </c>
    </row>
    <row r="332" spans="2:11" s="4" customFormat="1" ht="94.5" outlineLevel="2" x14ac:dyDescent="0.25">
      <c r="B332" s="23" t="s">
        <v>239</v>
      </c>
      <c r="C332" s="20" t="s">
        <v>229</v>
      </c>
      <c r="D332" s="20" t="s">
        <v>240</v>
      </c>
      <c r="E332" s="20"/>
      <c r="F332" s="9">
        <v>0</v>
      </c>
      <c r="G332" s="9">
        <v>5891577</v>
      </c>
      <c r="H332" s="9">
        <v>2536074.8199999998</v>
      </c>
      <c r="I332" s="9">
        <f t="shared" si="5"/>
        <v>43.045772294922052</v>
      </c>
      <c r="J332" s="9">
        <v>0</v>
      </c>
      <c r="K332" s="9">
        <v>2536074.8199999998</v>
      </c>
    </row>
    <row r="333" spans="2:11" s="4" customFormat="1" ht="47.25" outlineLevel="5" x14ac:dyDescent="0.25">
      <c r="B333" s="23" t="s">
        <v>76</v>
      </c>
      <c r="C333" s="20" t="s">
        <v>229</v>
      </c>
      <c r="D333" s="20" t="s">
        <v>240</v>
      </c>
      <c r="E333" s="20" t="s">
        <v>77</v>
      </c>
      <c r="F333" s="9">
        <v>0</v>
      </c>
      <c r="G333" s="9">
        <v>5891577</v>
      </c>
      <c r="H333" s="9">
        <v>2536074.8199999998</v>
      </c>
      <c r="I333" s="9">
        <f t="shared" si="5"/>
        <v>43.045772294922052</v>
      </c>
      <c r="J333" s="9">
        <v>0</v>
      </c>
      <c r="K333" s="9">
        <v>2536074.8199999998</v>
      </c>
    </row>
    <row r="334" spans="2:11" s="4" customFormat="1" ht="15.75" outlineLevel="6" x14ac:dyDescent="0.25">
      <c r="B334" s="23" t="s">
        <v>78</v>
      </c>
      <c r="C334" s="20" t="s">
        <v>229</v>
      </c>
      <c r="D334" s="20" t="s">
        <v>240</v>
      </c>
      <c r="E334" s="20" t="s">
        <v>79</v>
      </c>
      <c r="F334" s="9">
        <v>0</v>
      </c>
      <c r="G334" s="9">
        <v>5891577</v>
      </c>
      <c r="H334" s="9">
        <v>2536074.8199999998</v>
      </c>
      <c r="I334" s="9">
        <f t="shared" si="5"/>
        <v>43.045772294922052</v>
      </c>
      <c r="J334" s="9">
        <v>0</v>
      </c>
      <c r="K334" s="9">
        <v>2536074.8199999998</v>
      </c>
    </row>
    <row r="335" spans="2:11" s="4" customFormat="1" ht="47.25" outlineLevel="2" x14ac:dyDescent="0.25">
      <c r="B335" s="23" t="s">
        <v>241</v>
      </c>
      <c r="C335" s="20" t="s">
        <v>229</v>
      </c>
      <c r="D335" s="20" t="s">
        <v>242</v>
      </c>
      <c r="E335" s="20"/>
      <c r="F335" s="9">
        <v>3157895</v>
      </c>
      <c r="G335" s="9">
        <v>3157895</v>
      </c>
      <c r="H335" s="9">
        <v>3157895</v>
      </c>
      <c r="I335" s="9">
        <f t="shared" si="5"/>
        <v>100</v>
      </c>
      <c r="J335" s="9">
        <v>0</v>
      </c>
      <c r="K335" s="9">
        <v>3157895</v>
      </c>
    </row>
    <row r="336" spans="2:11" s="4" customFormat="1" ht="47.25" outlineLevel="5" x14ac:dyDescent="0.25">
      <c r="B336" s="23" t="s">
        <v>76</v>
      </c>
      <c r="C336" s="20" t="s">
        <v>229</v>
      </c>
      <c r="D336" s="20" t="s">
        <v>242</v>
      </c>
      <c r="E336" s="20" t="s">
        <v>77</v>
      </c>
      <c r="F336" s="9">
        <v>3157895</v>
      </c>
      <c r="G336" s="9">
        <v>3157895</v>
      </c>
      <c r="H336" s="9">
        <v>3157895</v>
      </c>
      <c r="I336" s="9">
        <f t="shared" si="5"/>
        <v>100</v>
      </c>
      <c r="J336" s="9">
        <v>0</v>
      </c>
      <c r="K336" s="9">
        <v>3157895</v>
      </c>
    </row>
    <row r="337" spans="2:11" s="4" customFormat="1" ht="15.75" outlineLevel="6" x14ac:dyDescent="0.25">
      <c r="B337" s="23" t="s">
        <v>78</v>
      </c>
      <c r="C337" s="20" t="s">
        <v>229</v>
      </c>
      <c r="D337" s="20" t="s">
        <v>242</v>
      </c>
      <c r="E337" s="20" t="s">
        <v>79</v>
      </c>
      <c r="F337" s="9">
        <v>3157895</v>
      </c>
      <c r="G337" s="9">
        <v>3157895</v>
      </c>
      <c r="H337" s="9">
        <v>3157895</v>
      </c>
      <c r="I337" s="9">
        <f t="shared" si="5"/>
        <v>100</v>
      </c>
      <c r="J337" s="9">
        <v>0</v>
      </c>
      <c r="K337" s="9">
        <v>3157895</v>
      </c>
    </row>
    <row r="338" spans="2:11" s="4" customFormat="1" ht="15.75" outlineLevel="2" x14ac:dyDescent="0.25">
      <c r="B338" s="23" t="s">
        <v>243</v>
      </c>
      <c r="C338" s="20" t="s">
        <v>229</v>
      </c>
      <c r="D338" s="20" t="s">
        <v>244</v>
      </c>
      <c r="E338" s="20"/>
      <c r="F338" s="9">
        <v>128743</v>
      </c>
      <c r="G338" s="9">
        <v>128743</v>
      </c>
      <c r="H338" s="9">
        <v>128742</v>
      </c>
      <c r="I338" s="9">
        <f t="shared" si="5"/>
        <v>99.999223258740273</v>
      </c>
      <c r="J338" s="9">
        <v>0</v>
      </c>
      <c r="K338" s="9">
        <v>128742</v>
      </c>
    </row>
    <row r="339" spans="2:11" s="4" customFormat="1" ht="47.25" outlineLevel="5" x14ac:dyDescent="0.25">
      <c r="B339" s="23" t="s">
        <v>76</v>
      </c>
      <c r="C339" s="20" t="s">
        <v>229</v>
      </c>
      <c r="D339" s="20" t="s">
        <v>244</v>
      </c>
      <c r="E339" s="20" t="s">
        <v>77</v>
      </c>
      <c r="F339" s="9">
        <v>128743</v>
      </c>
      <c r="G339" s="9">
        <v>128743</v>
      </c>
      <c r="H339" s="9">
        <v>128742</v>
      </c>
      <c r="I339" s="9">
        <f t="shared" si="5"/>
        <v>99.999223258740273</v>
      </c>
      <c r="J339" s="9">
        <v>0</v>
      </c>
      <c r="K339" s="9">
        <v>128742</v>
      </c>
    </row>
    <row r="340" spans="2:11" s="4" customFormat="1" ht="15.75" outlineLevel="6" x14ac:dyDescent="0.25">
      <c r="B340" s="23" t="s">
        <v>78</v>
      </c>
      <c r="C340" s="20" t="s">
        <v>229</v>
      </c>
      <c r="D340" s="20" t="s">
        <v>244</v>
      </c>
      <c r="E340" s="20" t="s">
        <v>79</v>
      </c>
      <c r="F340" s="9">
        <v>128743</v>
      </c>
      <c r="G340" s="9">
        <v>128743</v>
      </c>
      <c r="H340" s="9">
        <v>128742</v>
      </c>
      <c r="I340" s="9">
        <f t="shared" si="5"/>
        <v>99.999223258740273</v>
      </c>
      <c r="J340" s="9">
        <v>0</v>
      </c>
      <c r="K340" s="9">
        <v>128742</v>
      </c>
    </row>
    <row r="341" spans="2:11" s="4" customFormat="1" ht="94.5" outlineLevel="2" x14ac:dyDescent="0.25">
      <c r="B341" s="23" t="s">
        <v>245</v>
      </c>
      <c r="C341" s="20" t="s">
        <v>229</v>
      </c>
      <c r="D341" s="20" t="s">
        <v>246</v>
      </c>
      <c r="E341" s="20"/>
      <c r="F341" s="9">
        <v>90000</v>
      </c>
      <c r="G341" s="9">
        <v>90000</v>
      </c>
      <c r="H341" s="9">
        <v>32400</v>
      </c>
      <c r="I341" s="9">
        <f t="shared" si="5"/>
        <v>36</v>
      </c>
      <c r="J341" s="9">
        <v>0</v>
      </c>
      <c r="K341" s="9">
        <v>32400</v>
      </c>
    </row>
    <row r="342" spans="2:11" s="4" customFormat="1" ht="47.25" outlineLevel="5" x14ac:dyDescent="0.25">
      <c r="B342" s="23" t="s">
        <v>76</v>
      </c>
      <c r="C342" s="20" t="s">
        <v>229</v>
      </c>
      <c r="D342" s="20" t="s">
        <v>246</v>
      </c>
      <c r="E342" s="20" t="s">
        <v>77</v>
      </c>
      <c r="F342" s="9">
        <v>90000</v>
      </c>
      <c r="G342" s="9">
        <v>90000</v>
      </c>
      <c r="H342" s="9">
        <v>32400</v>
      </c>
      <c r="I342" s="9">
        <f t="shared" si="5"/>
        <v>36</v>
      </c>
      <c r="J342" s="9">
        <v>0</v>
      </c>
      <c r="K342" s="9">
        <v>32400</v>
      </c>
    </row>
    <row r="343" spans="2:11" s="4" customFormat="1" ht="15.75" outlineLevel="6" x14ac:dyDescent="0.25">
      <c r="B343" s="23" t="s">
        <v>78</v>
      </c>
      <c r="C343" s="20" t="s">
        <v>229</v>
      </c>
      <c r="D343" s="20" t="s">
        <v>246</v>
      </c>
      <c r="E343" s="20" t="s">
        <v>79</v>
      </c>
      <c r="F343" s="9">
        <v>90000</v>
      </c>
      <c r="G343" s="9">
        <v>90000</v>
      </c>
      <c r="H343" s="9">
        <v>32400</v>
      </c>
      <c r="I343" s="9">
        <f t="shared" si="5"/>
        <v>36</v>
      </c>
      <c r="J343" s="9">
        <v>0</v>
      </c>
      <c r="K343" s="9">
        <v>32400</v>
      </c>
    </row>
    <row r="344" spans="2:11" s="4" customFormat="1" ht="15.75" outlineLevel="2" x14ac:dyDescent="0.25">
      <c r="B344" s="23" t="s">
        <v>247</v>
      </c>
      <c r="C344" s="20" t="s">
        <v>229</v>
      </c>
      <c r="D344" s="20" t="s">
        <v>248</v>
      </c>
      <c r="E344" s="20"/>
      <c r="F344" s="9">
        <v>50000</v>
      </c>
      <c r="G344" s="9">
        <v>191930</v>
      </c>
      <c r="H344" s="9">
        <v>126650</v>
      </c>
      <c r="I344" s="9">
        <f t="shared" si="5"/>
        <v>65.987599645704165</v>
      </c>
      <c r="J344" s="9">
        <v>0</v>
      </c>
      <c r="K344" s="9">
        <v>126650</v>
      </c>
    </row>
    <row r="345" spans="2:11" s="4" customFormat="1" ht="47.25" outlineLevel="5" x14ac:dyDescent="0.25">
      <c r="B345" s="23" t="s">
        <v>76</v>
      </c>
      <c r="C345" s="20" t="s">
        <v>229</v>
      </c>
      <c r="D345" s="20" t="s">
        <v>248</v>
      </c>
      <c r="E345" s="20" t="s">
        <v>77</v>
      </c>
      <c r="F345" s="9">
        <v>50000</v>
      </c>
      <c r="G345" s="9">
        <v>191930</v>
      </c>
      <c r="H345" s="9">
        <v>126650</v>
      </c>
      <c r="I345" s="9">
        <f t="shared" si="5"/>
        <v>65.987599645704165</v>
      </c>
      <c r="J345" s="9">
        <v>0</v>
      </c>
      <c r="K345" s="9">
        <v>126650</v>
      </c>
    </row>
    <row r="346" spans="2:11" s="4" customFormat="1" ht="15.75" outlineLevel="6" x14ac:dyDescent="0.25">
      <c r="B346" s="23" t="s">
        <v>78</v>
      </c>
      <c r="C346" s="20" t="s">
        <v>229</v>
      </c>
      <c r="D346" s="20" t="s">
        <v>248</v>
      </c>
      <c r="E346" s="20" t="s">
        <v>79</v>
      </c>
      <c r="F346" s="9">
        <v>50000</v>
      </c>
      <c r="G346" s="9">
        <v>191930</v>
      </c>
      <c r="H346" s="9">
        <v>126650</v>
      </c>
      <c r="I346" s="9">
        <f t="shared" si="5"/>
        <v>65.987599645704165</v>
      </c>
      <c r="J346" s="9">
        <v>0</v>
      </c>
      <c r="K346" s="9">
        <v>126650</v>
      </c>
    </row>
    <row r="347" spans="2:11" s="4" customFormat="1" ht="31.5" outlineLevel="2" x14ac:dyDescent="0.25">
      <c r="B347" s="23" t="s">
        <v>224</v>
      </c>
      <c r="C347" s="20" t="s">
        <v>229</v>
      </c>
      <c r="D347" s="20" t="s">
        <v>225</v>
      </c>
      <c r="E347" s="20"/>
      <c r="F347" s="9">
        <v>25000</v>
      </c>
      <c r="G347" s="9">
        <v>62600</v>
      </c>
      <c r="H347" s="9">
        <v>62600</v>
      </c>
      <c r="I347" s="9">
        <f t="shared" si="5"/>
        <v>100</v>
      </c>
      <c r="J347" s="9">
        <v>0</v>
      </c>
      <c r="K347" s="9">
        <v>62600</v>
      </c>
    </row>
    <row r="348" spans="2:11" s="4" customFormat="1" ht="47.25" outlineLevel="5" x14ac:dyDescent="0.25">
      <c r="B348" s="23" t="s">
        <v>76</v>
      </c>
      <c r="C348" s="20" t="s">
        <v>229</v>
      </c>
      <c r="D348" s="20" t="s">
        <v>225</v>
      </c>
      <c r="E348" s="20" t="s">
        <v>77</v>
      </c>
      <c r="F348" s="9">
        <v>25000</v>
      </c>
      <c r="G348" s="9">
        <v>62600</v>
      </c>
      <c r="H348" s="9">
        <v>62600</v>
      </c>
      <c r="I348" s="9">
        <f t="shared" si="5"/>
        <v>100</v>
      </c>
      <c r="J348" s="9">
        <v>0</v>
      </c>
      <c r="K348" s="9">
        <v>62600</v>
      </c>
    </row>
    <row r="349" spans="2:11" s="4" customFormat="1" ht="15.75" outlineLevel="6" x14ac:dyDescent="0.25">
      <c r="B349" s="23" t="s">
        <v>78</v>
      </c>
      <c r="C349" s="20" t="s">
        <v>229</v>
      </c>
      <c r="D349" s="20" t="s">
        <v>225</v>
      </c>
      <c r="E349" s="20" t="s">
        <v>79</v>
      </c>
      <c r="F349" s="9">
        <v>25000</v>
      </c>
      <c r="G349" s="9">
        <v>62600</v>
      </c>
      <c r="H349" s="9">
        <v>62600</v>
      </c>
      <c r="I349" s="9">
        <f t="shared" si="5"/>
        <v>100</v>
      </c>
      <c r="J349" s="9">
        <v>0</v>
      </c>
      <c r="K349" s="9">
        <v>62600</v>
      </c>
    </row>
    <row r="350" spans="2:11" s="6" customFormat="1" ht="31.5" outlineLevel="1" x14ac:dyDescent="0.25">
      <c r="B350" s="22" t="s">
        <v>249</v>
      </c>
      <c r="C350" s="17" t="s">
        <v>250</v>
      </c>
      <c r="D350" s="17"/>
      <c r="E350" s="17"/>
      <c r="F350" s="18">
        <v>5816834</v>
      </c>
      <c r="G350" s="18">
        <v>6490589</v>
      </c>
      <c r="H350" s="18">
        <v>3812427.66</v>
      </c>
      <c r="I350" s="18">
        <f t="shared" si="5"/>
        <v>58.737776494552342</v>
      </c>
      <c r="J350" s="18">
        <v>0</v>
      </c>
      <c r="K350" s="18">
        <v>3812427.66</v>
      </c>
    </row>
    <row r="351" spans="2:11" s="4" customFormat="1" ht="31.5" outlineLevel="2" x14ac:dyDescent="0.25">
      <c r="B351" s="23" t="s">
        <v>15</v>
      </c>
      <c r="C351" s="20" t="s">
        <v>250</v>
      </c>
      <c r="D351" s="20" t="s">
        <v>251</v>
      </c>
      <c r="E351" s="20"/>
      <c r="F351" s="9">
        <v>746057</v>
      </c>
      <c r="G351" s="9">
        <v>746057</v>
      </c>
      <c r="H351" s="9">
        <v>523350.01</v>
      </c>
      <c r="I351" s="9">
        <f t="shared" si="5"/>
        <v>70.148796941788632</v>
      </c>
      <c r="J351" s="9">
        <v>0</v>
      </c>
      <c r="K351" s="9">
        <v>523350.01</v>
      </c>
    </row>
    <row r="352" spans="2:11" s="4" customFormat="1" ht="78.75" outlineLevel="5" x14ac:dyDescent="0.25">
      <c r="B352" s="23" t="s">
        <v>9</v>
      </c>
      <c r="C352" s="20" t="s">
        <v>250</v>
      </c>
      <c r="D352" s="20" t="s">
        <v>251</v>
      </c>
      <c r="E352" s="20" t="s">
        <v>10</v>
      </c>
      <c r="F352" s="9">
        <v>728057</v>
      </c>
      <c r="G352" s="9">
        <v>728057</v>
      </c>
      <c r="H352" s="9">
        <v>516222.01</v>
      </c>
      <c r="I352" s="9">
        <f t="shared" si="5"/>
        <v>70.904065203685974</v>
      </c>
      <c r="J352" s="9">
        <v>0</v>
      </c>
      <c r="K352" s="9">
        <v>516222.01</v>
      </c>
    </row>
    <row r="353" spans="2:11" s="4" customFormat="1" ht="31.5" outlineLevel="6" x14ac:dyDescent="0.25">
      <c r="B353" s="23" t="s">
        <v>11</v>
      </c>
      <c r="C353" s="20" t="s">
        <v>250</v>
      </c>
      <c r="D353" s="20" t="s">
        <v>251</v>
      </c>
      <c r="E353" s="20" t="s">
        <v>12</v>
      </c>
      <c r="F353" s="9">
        <v>728057</v>
      </c>
      <c r="G353" s="9">
        <v>728057</v>
      </c>
      <c r="H353" s="9">
        <v>516222.01</v>
      </c>
      <c r="I353" s="9">
        <f t="shared" si="5"/>
        <v>70.904065203685974</v>
      </c>
      <c r="J353" s="9">
        <v>0</v>
      </c>
      <c r="K353" s="9">
        <v>516222.01</v>
      </c>
    </row>
    <row r="354" spans="2:11" s="4" customFormat="1" ht="31.5" outlineLevel="5" x14ac:dyDescent="0.25">
      <c r="B354" s="23" t="s">
        <v>17</v>
      </c>
      <c r="C354" s="20" t="s">
        <v>250</v>
      </c>
      <c r="D354" s="20" t="s">
        <v>251</v>
      </c>
      <c r="E354" s="20" t="s">
        <v>18</v>
      </c>
      <c r="F354" s="9">
        <v>18000</v>
      </c>
      <c r="G354" s="9">
        <v>18000</v>
      </c>
      <c r="H354" s="9">
        <v>7128</v>
      </c>
      <c r="I354" s="9">
        <f t="shared" si="5"/>
        <v>39.6</v>
      </c>
      <c r="J354" s="9">
        <v>0</v>
      </c>
      <c r="K354" s="9">
        <v>7128</v>
      </c>
    </row>
    <row r="355" spans="2:11" s="4" customFormat="1" ht="31.5" outlineLevel="6" x14ac:dyDescent="0.25">
      <c r="B355" s="23" t="s">
        <v>19</v>
      </c>
      <c r="C355" s="20" t="s">
        <v>250</v>
      </c>
      <c r="D355" s="20" t="s">
        <v>251</v>
      </c>
      <c r="E355" s="20" t="s">
        <v>20</v>
      </c>
      <c r="F355" s="9">
        <v>18000</v>
      </c>
      <c r="G355" s="9">
        <v>18000</v>
      </c>
      <c r="H355" s="9">
        <v>7128</v>
      </c>
      <c r="I355" s="9">
        <f t="shared" si="5"/>
        <v>39.6</v>
      </c>
      <c r="J355" s="9">
        <v>0</v>
      </c>
      <c r="K355" s="9">
        <v>7128</v>
      </c>
    </row>
    <row r="356" spans="2:11" s="4" customFormat="1" ht="47.25" outlineLevel="2" x14ac:dyDescent="0.25">
      <c r="B356" s="23" t="s">
        <v>220</v>
      </c>
      <c r="C356" s="20" t="s">
        <v>250</v>
      </c>
      <c r="D356" s="20" t="s">
        <v>252</v>
      </c>
      <c r="E356" s="20"/>
      <c r="F356" s="9">
        <v>5070777</v>
      </c>
      <c r="G356" s="9">
        <v>5744532</v>
      </c>
      <c r="H356" s="9">
        <v>3289077.65</v>
      </c>
      <c r="I356" s="9">
        <f t="shared" si="5"/>
        <v>57.255798209497314</v>
      </c>
      <c r="J356" s="9">
        <v>0</v>
      </c>
      <c r="K356" s="9">
        <v>3289077.65</v>
      </c>
    </row>
    <row r="357" spans="2:11" s="4" customFormat="1" ht="78.75" outlineLevel="5" x14ac:dyDescent="0.25">
      <c r="B357" s="23" t="s">
        <v>9</v>
      </c>
      <c r="C357" s="20" t="s">
        <v>250</v>
      </c>
      <c r="D357" s="20" t="s">
        <v>252</v>
      </c>
      <c r="E357" s="20" t="s">
        <v>10</v>
      </c>
      <c r="F357" s="9">
        <v>4994992</v>
      </c>
      <c r="G357" s="9">
        <v>5591747</v>
      </c>
      <c r="H357" s="9">
        <v>3241300.81</v>
      </c>
      <c r="I357" s="9">
        <f t="shared" si="5"/>
        <v>57.965798702981374</v>
      </c>
      <c r="J357" s="9">
        <v>0</v>
      </c>
      <c r="K357" s="9">
        <v>3241300.81</v>
      </c>
    </row>
    <row r="358" spans="2:11" s="4" customFormat="1" ht="31.5" outlineLevel="6" x14ac:dyDescent="0.25">
      <c r="B358" s="23" t="s">
        <v>11</v>
      </c>
      <c r="C358" s="20" t="s">
        <v>250</v>
      </c>
      <c r="D358" s="20" t="s">
        <v>252</v>
      </c>
      <c r="E358" s="20" t="s">
        <v>12</v>
      </c>
      <c r="F358" s="9">
        <v>4994992</v>
      </c>
      <c r="G358" s="9">
        <v>5591747</v>
      </c>
      <c r="H358" s="9">
        <v>3241300.81</v>
      </c>
      <c r="I358" s="9">
        <f t="shared" si="5"/>
        <v>57.965798702981374</v>
      </c>
      <c r="J358" s="9">
        <v>0</v>
      </c>
      <c r="K358" s="9">
        <v>3241300.81</v>
      </c>
    </row>
    <row r="359" spans="2:11" s="4" customFormat="1" ht="31.5" outlineLevel="5" x14ac:dyDescent="0.25">
      <c r="B359" s="23" t="s">
        <v>17</v>
      </c>
      <c r="C359" s="20" t="s">
        <v>250</v>
      </c>
      <c r="D359" s="20" t="s">
        <v>252</v>
      </c>
      <c r="E359" s="20" t="s">
        <v>18</v>
      </c>
      <c r="F359" s="9">
        <v>65785</v>
      </c>
      <c r="G359" s="9">
        <v>142785</v>
      </c>
      <c r="H359" s="9">
        <v>47776.84</v>
      </c>
      <c r="I359" s="9">
        <f t="shared" si="5"/>
        <v>33.460685646251356</v>
      </c>
      <c r="J359" s="9">
        <v>0</v>
      </c>
      <c r="K359" s="9">
        <v>47776.84</v>
      </c>
    </row>
    <row r="360" spans="2:11" s="4" customFormat="1" ht="31.5" outlineLevel="6" x14ac:dyDescent="0.25">
      <c r="B360" s="23" t="s">
        <v>19</v>
      </c>
      <c r="C360" s="20" t="s">
        <v>250</v>
      </c>
      <c r="D360" s="20" t="s">
        <v>252</v>
      </c>
      <c r="E360" s="20" t="s">
        <v>20</v>
      </c>
      <c r="F360" s="9">
        <v>65785</v>
      </c>
      <c r="G360" s="9">
        <v>142785</v>
      </c>
      <c r="H360" s="9">
        <v>47776.84</v>
      </c>
      <c r="I360" s="9">
        <f t="shared" si="5"/>
        <v>33.460685646251356</v>
      </c>
      <c r="J360" s="9">
        <v>0</v>
      </c>
      <c r="K360" s="9">
        <v>47776.84</v>
      </c>
    </row>
    <row r="361" spans="2:11" s="4" customFormat="1" ht="15.75" outlineLevel="5" x14ac:dyDescent="0.25">
      <c r="B361" s="23" t="s">
        <v>26</v>
      </c>
      <c r="C361" s="20" t="s">
        <v>250</v>
      </c>
      <c r="D361" s="20" t="s">
        <v>252</v>
      </c>
      <c r="E361" s="20" t="s">
        <v>27</v>
      </c>
      <c r="F361" s="9">
        <v>10000</v>
      </c>
      <c r="G361" s="9">
        <v>10000</v>
      </c>
      <c r="H361" s="9">
        <v>0</v>
      </c>
      <c r="I361" s="9">
        <f t="shared" si="5"/>
        <v>0</v>
      </c>
      <c r="J361" s="9">
        <v>0</v>
      </c>
      <c r="K361" s="9">
        <v>0</v>
      </c>
    </row>
    <row r="362" spans="2:11" s="4" customFormat="1" ht="15.75" outlineLevel="6" x14ac:dyDescent="0.25">
      <c r="B362" s="23" t="s">
        <v>28</v>
      </c>
      <c r="C362" s="20" t="s">
        <v>250</v>
      </c>
      <c r="D362" s="20" t="s">
        <v>252</v>
      </c>
      <c r="E362" s="20" t="s">
        <v>29</v>
      </c>
      <c r="F362" s="9">
        <v>10000</v>
      </c>
      <c r="G362" s="9">
        <v>10000</v>
      </c>
      <c r="H362" s="9">
        <v>0</v>
      </c>
      <c r="I362" s="9">
        <f t="shared" si="5"/>
        <v>0</v>
      </c>
      <c r="J362" s="9">
        <v>0</v>
      </c>
      <c r="K362" s="9">
        <v>0</v>
      </c>
    </row>
    <row r="363" spans="2:11" s="6" customFormat="1" ht="15.75" x14ac:dyDescent="0.25">
      <c r="B363" s="22" t="s">
        <v>253</v>
      </c>
      <c r="C363" s="17" t="s">
        <v>254</v>
      </c>
      <c r="D363" s="17"/>
      <c r="E363" s="17"/>
      <c r="F363" s="18">
        <v>22179388.710000001</v>
      </c>
      <c r="G363" s="18">
        <v>20571671.850000001</v>
      </c>
      <c r="H363" s="18">
        <v>15306906.310000001</v>
      </c>
      <c r="I363" s="18">
        <f t="shared" si="5"/>
        <v>74.407692391807231</v>
      </c>
      <c r="J363" s="18">
        <v>0</v>
      </c>
      <c r="K363" s="18">
        <v>15306906.310000001</v>
      </c>
    </row>
    <row r="364" spans="2:11" s="6" customFormat="1" ht="15.75" outlineLevel="1" x14ac:dyDescent="0.25">
      <c r="B364" s="22" t="s">
        <v>255</v>
      </c>
      <c r="C364" s="17" t="s">
        <v>256</v>
      </c>
      <c r="D364" s="17"/>
      <c r="E364" s="17"/>
      <c r="F364" s="18">
        <v>3146111</v>
      </c>
      <c r="G364" s="18">
        <v>3146111</v>
      </c>
      <c r="H364" s="18">
        <v>1710115.13</v>
      </c>
      <c r="I364" s="18">
        <f t="shared" si="5"/>
        <v>54.356477886508138</v>
      </c>
      <c r="J364" s="18">
        <v>0</v>
      </c>
      <c r="K364" s="18">
        <v>1710115.13</v>
      </c>
    </row>
    <row r="365" spans="2:11" s="4" customFormat="1" ht="31.5" outlineLevel="2" x14ac:dyDescent="0.25">
      <c r="B365" s="23" t="s">
        <v>257</v>
      </c>
      <c r="C365" s="20" t="s">
        <v>256</v>
      </c>
      <c r="D365" s="20" t="s">
        <v>258</v>
      </c>
      <c r="E365" s="20"/>
      <c r="F365" s="9">
        <v>3146111</v>
      </c>
      <c r="G365" s="9">
        <v>3146111</v>
      </c>
      <c r="H365" s="9">
        <v>1710115.13</v>
      </c>
      <c r="I365" s="9">
        <f t="shared" si="5"/>
        <v>54.356477886508138</v>
      </c>
      <c r="J365" s="9">
        <v>0</v>
      </c>
      <c r="K365" s="9">
        <v>1710115.13</v>
      </c>
    </row>
    <row r="366" spans="2:11" s="4" customFormat="1" ht="31.5" outlineLevel="5" x14ac:dyDescent="0.25">
      <c r="B366" s="23" t="s">
        <v>259</v>
      </c>
      <c r="C366" s="20" t="s">
        <v>256</v>
      </c>
      <c r="D366" s="20" t="s">
        <v>258</v>
      </c>
      <c r="E366" s="20" t="s">
        <v>260</v>
      </c>
      <c r="F366" s="9">
        <v>3146111</v>
      </c>
      <c r="G366" s="9">
        <v>3146111</v>
      </c>
      <c r="H366" s="9">
        <v>1710115.13</v>
      </c>
      <c r="I366" s="9">
        <f t="shared" si="5"/>
        <v>54.356477886508138</v>
      </c>
      <c r="J366" s="9">
        <v>0</v>
      </c>
      <c r="K366" s="9">
        <v>1710115.13</v>
      </c>
    </row>
    <row r="367" spans="2:11" s="4" customFormat="1" ht="31.5" outlineLevel="6" x14ac:dyDescent="0.25">
      <c r="B367" s="23" t="s">
        <v>261</v>
      </c>
      <c r="C367" s="20" t="s">
        <v>256</v>
      </c>
      <c r="D367" s="20" t="s">
        <v>258</v>
      </c>
      <c r="E367" s="20" t="s">
        <v>262</v>
      </c>
      <c r="F367" s="9">
        <v>3146111</v>
      </c>
      <c r="G367" s="9">
        <v>3146111</v>
      </c>
      <c r="H367" s="9">
        <v>1710115.13</v>
      </c>
      <c r="I367" s="9">
        <f t="shared" si="5"/>
        <v>54.356477886508138</v>
      </c>
      <c r="J367" s="9">
        <v>0</v>
      </c>
      <c r="K367" s="9">
        <v>1710115.13</v>
      </c>
    </row>
    <row r="368" spans="2:11" s="6" customFormat="1" ht="15.75" outlineLevel="1" x14ac:dyDescent="0.25">
      <c r="B368" s="22" t="s">
        <v>263</v>
      </c>
      <c r="C368" s="17" t="s">
        <v>264</v>
      </c>
      <c r="D368" s="17"/>
      <c r="E368" s="17"/>
      <c r="F368" s="18">
        <v>71200</v>
      </c>
      <c r="G368" s="18">
        <v>71200</v>
      </c>
      <c r="H368" s="18">
        <v>8400</v>
      </c>
      <c r="I368" s="18">
        <f t="shared" si="5"/>
        <v>11.797752808988763</v>
      </c>
      <c r="J368" s="18">
        <v>0</v>
      </c>
      <c r="K368" s="18">
        <v>8400</v>
      </c>
    </row>
    <row r="369" spans="2:11" s="4" customFormat="1" ht="47.25" outlineLevel="2" x14ac:dyDescent="0.25">
      <c r="B369" s="23" t="s">
        <v>265</v>
      </c>
      <c r="C369" s="20" t="s">
        <v>264</v>
      </c>
      <c r="D369" s="20" t="s">
        <v>266</v>
      </c>
      <c r="E369" s="20"/>
      <c r="F369" s="9">
        <v>71200</v>
      </c>
      <c r="G369" s="9">
        <v>71200</v>
      </c>
      <c r="H369" s="9">
        <v>8400</v>
      </c>
      <c r="I369" s="9">
        <f t="shared" si="5"/>
        <v>11.797752808988763</v>
      </c>
      <c r="J369" s="9">
        <v>0</v>
      </c>
      <c r="K369" s="9">
        <v>8400</v>
      </c>
    </row>
    <row r="370" spans="2:11" s="4" customFormat="1" ht="31.5" outlineLevel="5" x14ac:dyDescent="0.25">
      <c r="B370" s="23" t="s">
        <v>259</v>
      </c>
      <c r="C370" s="20" t="s">
        <v>264</v>
      </c>
      <c r="D370" s="20" t="s">
        <v>266</v>
      </c>
      <c r="E370" s="20" t="s">
        <v>260</v>
      </c>
      <c r="F370" s="9">
        <v>71200</v>
      </c>
      <c r="G370" s="9">
        <v>71200</v>
      </c>
      <c r="H370" s="9">
        <v>8400</v>
      </c>
      <c r="I370" s="9">
        <f t="shared" si="5"/>
        <v>11.797752808988763</v>
      </c>
      <c r="J370" s="9">
        <v>0</v>
      </c>
      <c r="K370" s="9">
        <v>8400</v>
      </c>
    </row>
    <row r="371" spans="2:11" s="4" customFormat="1" ht="31.5" outlineLevel="6" x14ac:dyDescent="0.25">
      <c r="B371" s="23" t="s">
        <v>261</v>
      </c>
      <c r="C371" s="20" t="s">
        <v>264</v>
      </c>
      <c r="D371" s="20" t="s">
        <v>266</v>
      </c>
      <c r="E371" s="20" t="s">
        <v>262</v>
      </c>
      <c r="F371" s="9">
        <v>71200</v>
      </c>
      <c r="G371" s="9">
        <v>71200</v>
      </c>
      <c r="H371" s="9">
        <v>8400</v>
      </c>
      <c r="I371" s="9">
        <f t="shared" si="5"/>
        <v>11.797752808988763</v>
      </c>
      <c r="J371" s="9">
        <v>0</v>
      </c>
      <c r="K371" s="9">
        <v>8400</v>
      </c>
    </row>
    <row r="372" spans="2:11" s="6" customFormat="1" ht="15.75" outlineLevel="1" x14ac:dyDescent="0.25">
      <c r="B372" s="22" t="s">
        <v>267</v>
      </c>
      <c r="C372" s="17" t="s">
        <v>268</v>
      </c>
      <c r="D372" s="17"/>
      <c r="E372" s="17"/>
      <c r="F372" s="18">
        <v>18886077.710000001</v>
      </c>
      <c r="G372" s="18">
        <v>17254360.850000001</v>
      </c>
      <c r="H372" s="18">
        <v>13530391.18</v>
      </c>
      <c r="I372" s="18">
        <f t="shared" si="5"/>
        <v>78.41722621675666</v>
      </c>
      <c r="J372" s="18">
        <v>0</v>
      </c>
      <c r="K372" s="18">
        <v>13530391.18</v>
      </c>
    </row>
    <row r="373" spans="2:11" s="4" customFormat="1" ht="94.5" outlineLevel="2" x14ac:dyDescent="0.25">
      <c r="B373" s="23" t="s">
        <v>269</v>
      </c>
      <c r="C373" s="20" t="s">
        <v>268</v>
      </c>
      <c r="D373" s="20" t="s">
        <v>270</v>
      </c>
      <c r="E373" s="20"/>
      <c r="F373" s="9">
        <v>6061440</v>
      </c>
      <c r="G373" s="9">
        <v>4431040</v>
      </c>
      <c r="H373" s="9">
        <v>1767773</v>
      </c>
      <c r="I373" s="9">
        <f t="shared" si="5"/>
        <v>39.895216472882211</v>
      </c>
      <c r="J373" s="9">
        <v>0</v>
      </c>
      <c r="K373" s="9">
        <v>1767773</v>
      </c>
    </row>
    <row r="374" spans="2:11" s="4" customFormat="1" ht="31.5" outlineLevel="5" x14ac:dyDescent="0.25">
      <c r="B374" s="23" t="s">
        <v>259</v>
      </c>
      <c r="C374" s="20" t="s">
        <v>268</v>
      </c>
      <c r="D374" s="20" t="s">
        <v>270</v>
      </c>
      <c r="E374" s="20" t="s">
        <v>260</v>
      </c>
      <c r="F374" s="9">
        <v>6061440</v>
      </c>
      <c r="G374" s="9">
        <v>4431040</v>
      </c>
      <c r="H374" s="9">
        <v>1767773</v>
      </c>
      <c r="I374" s="9">
        <f t="shared" si="5"/>
        <v>39.895216472882211</v>
      </c>
      <c r="J374" s="9">
        <v>0</v>
      </c>
      <c r="K374" s="9">
        <v>1767773</v>
      </c>
    </row>
    <row r="375" spans="2:11" s="4" customFormat="1" ht="31.5" outlineLevel="6" x14ac:dyDescent="0.25">
      <c r="B375" s="23" t="s">
        <v>271</v>
      </c>
      <c r="C375" s="20" t="s">
        <v>268</v>
      </c>
      <c r="D375" s="20" t="s">
        <v>270</v>
      </c>
      <c r="E375" s="20" t="s">
        <v>272</v>
      </c>
      <c r="F375" s="9">
        <v>4379122</v>
      </c>
      <c r="G375" s="9">
        <v>3174511</v>
      </c>
      <c r="H375" s="9">
        <v>1487797</v>
      </c>
      <c r="I375" s="9">
        <f t="shared" si="5"/>
        <v>46.866966282366008</v>
      </c>
      <c r="J375" s="9">
        <v>0</v>
      </c>
      <c r="K375" s="9">
        <v>1487797</v>
      </c>
    </row>
    <row r="376" spans="2:11" s="4" customFormat="1" ht="31.5" outlineLevel="6" x14ac:dyDescent="0.25">
      <c r="B376" s="23" t="s">
        <v>261</v>
      </c>
      <c r="C376" s="20" t="s">
        <v>268</v>
      </c>
      <c r="D376" s="20" t="s">
        <v>270</v>
      </c>
      <c r="E376" s="20" t="s">
        <v>262</v>
      </c>
      <c r="F376" s="9">
        <v>1682318</v>
      </c>
      <c r="G376" s="9">
        <v>1256529</v>
      </c>
      <c r="H376" s="9">
        <v>279976</v>
      </c>
      <c r="I376" s="9">
        <f t="shared" si="5"/>
        <v>22.281698233785292</v>
      </c>
      <c r="J376" s="9">
        <v>0</v>
      </c>
      <c r="K376" s="9">
        <v>279976</v>
      </c>
    </row>
    <row r="377" spans="2:11" s="4" customFormat="1" ht="63" outlineLevel="2" x14ac:dyDescent="0.25">
      <c r="B377" s="23" t="s">
        <v>273</v>
      </c>
      <c r="C377" s="20" t="s">
        <v>268</v>
      </c>
      <c r="D377" s="20" t="s">
        <v>274</v>
      </c>
      <c r="E377" s="20"/>
      <c r="F377" s="9">
        <v>11282700</v>
      </c>
      <c r="G377" s="9">
        <v>11282700</v>
      </c>
      <c r="H377" s="9">
        <v>10730269</v>
      </c>
      <c r="I377" s="9">
        <f t="shared" si="5"/>
        <v>95.103734035292973</v>
      </c>
      <c r="J377" s="9">
        <v>0</v>
      </c>
      <c r="K377" s="9">
        <v>10730269</v>
      </c>
    </row>
    <row r="378" spans="2:11" s="4" customFormat="1" ht="31.5" outlineLevel="5" x14ac:dyDescent="0.25">
      <c r="B378" s="23" t="s">
        <v>149</v>
      </c>
      <c r="C378" s="20" t="s">
        <v>268</v>
      </c>
      <c r="D378" s="20" t="s">
        <v>274</v>
      </c>
      <c r="E378" s="20" t="s">
        <v>150</v>
      </c>
      <c r="F378" s="9">
        <v>11282700</v>
      </c>
      <c r="G378" s="9">
        <v>11282700</v>
      </c>
      <c r="H378" s="9">
        <v>10730269</v>
      </c>
      <c r="I378" s="9">
        <f t="shared" si="5"/>
        <v>95.103734035292973</v>
      </c>
      <c r="J378" s="9">
        <v>0</v>
      </c>
      <c r="K378" s="9">
        <v>10730269</v>
      </c>
    </row>
    <row r="379" spans="2:11" s="4" customFormat="1" ht="15.75" outlineLevel="6" x14ac:dyDescent="0.25">
      <c r="B379" s="23" t="s">
        <v>151</v>
      </c>
      <c r="C379" s="20" t="s">
        <v>268</v>
      </c>
      <c r="D379" s="20" t="s">
        <v>274</v>
      </c>
      <c r="E379" s="20" t="s">
        <v>152</v>
      </c>
      <c r="F379" s="9">
        <v>11282700</v>
      </c>
      <c r="G379" s="9">
        <v>11282700</v>
      </c>
      <c r="H379" s="9">
        <v>10730269</v>
      </c>
      <c r="I379" s="9">
        <f t="shared" si="5"/>
        <v>95.103734035292973</v>
      </c>
      <c r="J379" s="9">
        <v>0</v>
      </c>
      <c r="K379" s="9">
        <v>10730269</v>
      </c>
    </row>
    <row r="380" spans="2:11" s="4" customFormat="1" ht="63" outlineLevel="2" x14ac:dyDescent="0.25">
      <c r="B380" s="23" t="s">
        <v>275</v>
      </c>
      <c r="C380" s="20" t="s">
        <v>268</v>
      </c>
      <c r="D380" s="20" t="s">
        <v>276</v>
      </c>
      <c r="E380" s="20"/>
      <c r="F380" s="9">
        <v>781408</v>
      </c>
      <c r="G380" s="9">
        <v>781408</v>
      </c>
      <c r="H380" s="9">
        <v>273663.07</v>
      </c>
      <c r="I380" s="9">
        <f t="shared" si="5"/>
        <v>35.021790153159429</v>
      </c>
      <c r="J380" s="9">
        <v>0</v>
      </c>
      <c r="K380" s="9">
        <v>273663.07</v>
      </c>
    </row>
    <row r="381" spans="2:11" s="4" customFormat="1" ht="31.5" outlineLevel="5" x14ac:dyDescent="0.25">
      <c r="B381" s="23" t="s">
        <v>259</v>
      </c>
      <c r="C381" s="20" t="s">
        <v>268</v>
      </c>
      <c r="D381" s="20" t="s">
        <v>276</v>
      </c>
      <c r="E381" s="20" t="s">
        <v>260</v>
      </c>
      <c r="F381" s="9">
        <v>781408</v>
      </c>
      <c r="G381" s="9">
        <v>781408</v>
      </c>
      <c r="H381" s="9">
        <v>273663.07</v>
      </c>
      <c r="I381" s="9">
        <f t="shared" si="5"/>
        <v>35.021790153159429</v>
      </c>
      <c r="J381" s="9">
        <v>0</v>
      </c>
      <c r="K381" s="9">
        <v>273663.07</v>
      </c>
    </row>
    <row r="382" spans="2:11" s="4" customFormat="1" ht="31.5" outlineLevel="6" x14ac:dyDescent="0.25">
      <c r="B382" s="23" t="s">
        <v>261</v>
      </c>
      <c r="C382" s="20" t="s">
        <v>268</v>
      </c>
      <c r="D382" s="20" t="s">
        <v>276</v>
      </c>
      <c r="E382" s="20" t="s">
        <v>262</v>
      </c>
      <c r="F382" s="9">
        <v>781408</v>
      </c>
      <c r="G382" s="9">
        <v>781408</v>
      </c>
      <c r="H382" s="9">
        <v>273663.07</v>
      </c>
      <c r="I382" s="9">
        <f t="shared" si="5"/>
        <v>35.021790153159429</v>
      </c>
      <c r="J382" s="9">
        <v>0</v>
      </c>
      <c r="K382" s="9">
        <v>273663.07</v>
      </c>
    </row>
    <row r="383" spans="2:11" s="4" customFormat="1" ht="31.5" outlineLevel="2" x14ac:dyDescent="0.25">
      <c r="B383" s="23" t="s">
        <v>277</v>
      </c>
      <c r="C383" s="20" t="s">
        <v>268</v>
      </c>
      <c r="D383" s="20" t="s">
        <v>278</v>
      </c>
      <c r="E383" s="20"/>
      <c r="F383" s="9">
        <v>760529.71</v>
      </c>
      <c r="G383" s="9">
        <v>759212.85</v>
      </c>
      <c r="H383" s="9">
        <v>758686.11</v>
      </c>
      <c r="I383" s="9">
        <f t="shared" si="5"/>
        <v>99.930620247009784</v>
      </c>
      <c r="J383" s="9">
        <v>0</v>
      </c>
      <c r="K383" s="9">
        <v>758686.11</v>
      </c>
    </row>
    <row r="384" spans="2:11" s="4" customFormat="1" ht="31.5" outlineLevel="5" x14ac:dyDescent="0.25">
      <c r="B384" s="23" t="s">
        <v>259</v>
      </c>
      <c r="C384" s="20" t="s">
        <v>268</v>
      </c>
      <c r="D384" s="20" t="s">
        <v>278</v>
      </c>
      <c r="E384" s="20" t="s">
        <v>260</v>
      </c>
      <c r="F384" s="9">
        <v>760529.71</v>
      </c>
      <c r="G384" s="9">
        <v>759212.85</v>
      </c>
      <c r="H384" s="9">
        <v>758686.11</v>
      </c>
      <c r="I384" s="9">
        <f t="shared" si="5"/>
        <v>99.930620247009784</v>
      </c>
      <c r="J384" s="9">
        <v>0</v>
      </c>
      <c r="K384" s="9">
        <v>758686.11</v>
      </c>
    </row>
    <row r="385" spans="2:11" s="4" customFormat="1" ht="31.5" outlineLevel="6" x14ac:dyDescent="0.25">
      <c r="B385" s="23" t="s">
        <v>261</v>
      </c>
      <c r="C385" s="20" t="s">
        <v>268</v>
      </c>
      <c r="D385" s="20" t="s">
        <v>278</v>
      </c>
      <c r="E385" s="20" t="s">
        <v>262</v>
      </c>
      <c r="F385" s="9">
        <v>760529.71</v>
      </c>
      <c r="G385" s="9">
        <v>759212.85</v>
      </c>
      <c r="H385" s="9">
        <v>758686.11</v>
      </c>
      <c r="I385" s="9">
        <f t="shared" si="5"/>
        <v>99.930620247009784</v>
      </c>
      <c r="J385" s="9">
        <v>0</v>
      </c>
      <c r="K385" s="9">
        <v>758686.11</v>
      </c>
    </row>
    <row r="386" spans="2:11" s="6" customFormat="1" ht="31.5" outlineLevel="1" x14ac:dyDescent="0.25">
      <c r="B386" s="22" t="s">
        <v>279</v>
      </c>
      <c r="C386" s="17" t="s">
        <v>280</v>
      </c>
      <c r="D386" s="17"/>
      <c r="E386" s="17"/>
      <c r="F386" s="18">
        <v>76000</v>
      </c>
      <c r="G386" s="18">
        <v>100000</v>
      </c>
      <c r="H386" s="18">
        <v>58000</v>
      </c>
      <c r="I386" s="18">
        <f t="shared" si="5"/>
        <v>57.999999999999993</v>
      </c>
      <c r="J386" s="18">
        <v>0</v>
      </c>
      <c r="K386" s="18">
        <v>58000</v>
      </c>
    </row>
    <row r="387" spans="2:11" s="4" customFormat="1" ht="110.25" outlineLevel="2" x14ac:dyDescent="0.25">
      <c r="B387" s="23" t="s">
        <v>281</v>
      </c>
      <c r="C387" s="20" t="s">
        <v>280</v>
      </c>
      <c r="D387" s="20" t="s">
        <v>282</v>
      </c>
      <c r="E387" s="20"/>
      <c r="F387" s="9">
        <v>66000</v>
      </c>
      <c r="G387" s="9">
        <v>50000</v>
      </c>
      <c r="H387" s="9">
        <v>18000</v>
      </c>
      <c r="I387" s="9">
        <f t="shared" si="5"/>
        <v>36</v>
      </c>
      <c r="J387" s="9">
        <v>0</v>
      </c>
      <c r="K387" s="9">
        <v>18000</v>
      </c>
    </row>
    <row r="388" spans="2:11" s="4" customFormat="1" ht="31.5" outlineLevel="5" x14ac:dyDescent="0.25">
      <c r="B388" s="23" t="s">
        <v>17</v>
      </c>
      <c r="C388" s="20" t="s">
        <v>280</v>
      </c>
      <c r="D388" s="20" t="s">
        <v>282</v>
      </c>
      <c r="E388" s="20" t="s">
        <v>18</v>
      </c>
      <c r="F388" s="9">
        <v>66000</v>
      </c>
      <c r="G388" s="9">
        <v>50000</v>
      </c>
      <c r="H388" s="9">
        <v>18000</v>
      </c>
      <c r="I388" s="9">
        <f t="shared" si="5"/>
        <v>36</v>
      </c>
      <c r="J388" s="9">
        <v>0</v>
      </c>
      <c r="K388" s="9">
        <v>18000</v>
      </c>
    </row>
    <row r="389" spans="2:11" s="4" customFormat="1" ht="31.5" outlineLevel="6" x14ac:dyDescent="0.25">
      <c r="B389" s="23" t="s">
        <v>19</v>
      </c>
      <c r="C389" s="20" t="s">
        <v>280</v>
      </c>
      <c r="D389" s="20" t="s">
        <v>282</v>
      </c>
      <c r="E389" s="20" t="s">
        <v>20</v>
      </c>
      <c r="F389" s="9">
        <v>66000</v>
      </c>
      <c r="G389" s="9">
        <v>50000</v>
      </c>
      <c r="H389" s="9">
        <v>18000</v>
      </c>
      <c r="I389" s="9">
        <f t="shared" si="5"/>
        <v>36</v>
      </c>
      <c r="J389" s="9">
        <v>0</v>
      </c>
      <c r="K389" s="9">
        <v>18000</v>
      </c>
    </row>
    <row r="390" spans="2:11" s="4" customFormat="1" ht="31.5" outlineLevel="2" x14ac:dyDescent="0.25">
      <c r="B390" s="23" t="s">
        <v>283</v>
      </c>
      <c r="C390" s="20" t="s">
        <v>280</v>
      </c>
      <c r="D390" s="20" t="s">
        <v>284</v>
      </c>
      <c r="E390" s="20"/>
      <c r="F390" s="9">
        <v>10000</v>
      </c>
      <c r="G390" s="9">
        <v>10000</v>
      </c>
      <c r="H390" s="9">
        <v>0</v>
      </c>
      <c r="I390" s="9">
        <f t="shared" si="5"/>
        <v>0</v>
      </c>
      <c r="J390" s="9">
        <v>0</v>
      </c>
      <c r="K390" s="9">
        <v>0</v>
      </c>
    </row>
    <row r="391" spans="2:11" s="4" customFormat="1" ht="31.5" outlineLevel="5" x14ac:dyDescent="0.25">
      <c r="B391" s="23" t="s">
        <v>17</v>
      </c>
      <c r="C391" s="20" t="s">
        <v>280</v>
      </c>
      <c r="D391" s="20" t="s">
        <v>284</v>
      </c>
      <c r="E391" s="20" t="s">
        <v>18</v>
      </c>
      <c r="F391" s="9">
        <v>10000</v>
      </c>
      <c r="G391" s="9">
        <v>10000</v>
      </c>
      <c r="H391" s="9">
        <v>0</v>
      </c>
      <c r="I391" s="9">
        <f t="shared" ref="I391:I414" si="6">H391/G391*100</f>
        <v>0</v>
      </c>
      <c r="J391" s="9">
        <v>0</v>
      </c>
      <c r="K391" s="9">
        <v>0</v>
      </c>
    </row>
    <row r="392" spans="2:11" s="4" customFormat="1" ht="31.5" outlineLevel="6" x14ac:dyDescent="0.25">
      <c r="B392" s="23" t="s">
        <v>19</v>
      </c>
      <c r="C392" s="20" t="s">
        <v>280</v>
      </c>
      <c r="D392" s="20" t="s">
        <v>284</v>
      </c>
      <c r="E392" s="20" t="s">
        <v>20</v>
      </c>
      <c r="F392" s="9">
        <v>10000</v>
      </c>
      <c r="G392" s="9">
        <v>10000</v>
      </c>
      <c r="H392" s="9">
        <v>0</v>
      </c>
      <c r="I392" s="9">
        <f t="shared" si="6"/>
        <v>0</v>
      </c>
      <c r="J392" s="9">
        <v>0</v>
      </c>
      <c r="K392" s="9">
        <v>0</v>
      </c>
    </row>
    <row r="393" spans="2:11" s="4" customFormat="1" ht="15.75" outlineLevel="2" x14ac:dyDescent="0.25">
      <c r="B393" s="23" t="s">
        <v>60</v>
      </c>
      <c r="C393" s="20" t="s">
        <v>280</v>
      </c>
      <c r="D393" s="20" t="s">
        <v>61</v>
      </c>
      <c r="E393" s="20"/>
      <c r="F393" s="9">
        <v>0</v>
      </c>
      <c r="G393" s="9">
        <v>40000</v>
      </c>
      <c r="H393" s="9">
        <v>40000</v>
      </c>
      <c r="I393" s="9">
        <f t="shared" si="6"/>
        <v>100</v>
      </c>
      <c r="J393" s="9">
        <v>0</v>
      </c>
      <c r="K393" s="9">
        <v>40000</v>
      </c>
    </row>
    <row r="394" spans="2:11" s="4" customFormat="1" ht="31.5" outlineLevel="5" x14ac:dyDescent="0.25">
      <c r="B394" s="23" t="s">
        <v>259</v>
      </c>
      <c r="C394" s="20" t="s">
        <v>280</v>
      </c>
      <c r="D394" s="20" t="s">
        <v>61</v>
      </c>
      <c r="E394" s="20" t="s">
        <v>260</v>
      </c>
      <c r="F394" s="9">
        <v>0</v>
      </c>
      <c r="G394" s="9">
        <v>40000</v>
      </c>
      <c r="H394" s="9">
        <v>40000</v>
      </c>
      <c r="I394" s="9">
        <f t="shared" si="6"/>
        <v>100</v>
      </c>
      <c r="J394" s="9">
        <v>0</v>
      </c>
      <c r="K394" s="9">
        <v>40000</v>
      </c>
    </row>
    <row r="395" spans="2:11" s="4" customFormat="1" ht="31.5" outlineLevel="6" x14ac:dyDescent="0.25">
      <c r="B395" s="23" t="s">
        <v>261</v>
      </c>
      <c r="C395" s="20" t="s">
        <v>280</v>
      </c>
      <c r="D395" s="20" t="s">
        <v>61</v>
      </c>
      <c r="E395" s="20" t="s">
        <v>262</v>
      </c>
      <c r="F395" s="9">
        <v>0</v>
      </c>
      <c r="G395" s="9">
        <v>40000</v>
      </c>
      <c r="H395" s="9">
        <v>40000</v>
      </c>
      <c r="I395" s="9">
        <f t="shared" si="6"/>
        <v>100</v>
      </c>
      <c r="J395" s="9">
        <v>0</v>
      </c>
      <c r="K395" s="9">
        <v>40000</v>
      </c>
    </row>
    <row r="396" spans="2:11" s="6" customFormat="1" ht="15.75" x14ac:dyDescent="0.25">
      <c r="B396" s="22" t="s">
        <v>285</v>
      </c>
      <c r="C396" s="17" t="s">
        <v>286</v>
      </c>
      <c r="D396" s="17"/>
      <c r="E396" s="17"/>
      <c r="F396" s="18">
        <v>6316612.7999999998</v>
      </c>
      <c r="G396" s="18">
        <v>6860996.0599999996</v>
      </c>
      <c r="H396" s="18">
        <v>3234002.42</v>
      </c>
      <c r="I396" s="18">
        <f t="shared" si="6"/>
        <v>47.136048348058665</v>
      </c>
      <c r="J396" s="18">
        <v>0</v>
      </c>
      <c r="K396" s="18">
        <v>3234002.42</v>
      </c>
    </row>
    <row r="397" spans="2:11" s="6" customFormat="1" ht="15.75" outlineLevel="1" x14ac:dyDescent="0.25">
      <c r="B397" s="22" t="s">
        <v>287</v>
      </c>
      <c r="C397" s="17" t="s">
        <v>288</v>
      </c>
      <c r="D397" s="17"/>
      <c r="E397" s="17"/>
      <c r="F397" s="18">
        <v>6164612.7999999998</v>
      </c>
      <c r="G397" s="18">
        <v>6658996.0599999996</v>
      </c>
      <c r="H397" s="18">
        <v>3180919.69</v>
      </c>
      <c r="I397" s="18">
        <f t="shared" si="6"/>
        <v>47.76875765263631</v>
      </c>
      <c r="J397" s="18">
        <v>0</v>
      </c>
      <c r="K397" s="18">
        <v>3180919.69</v>
      </c>
    </row>
    <row r="398" spans="2:11" s="4" customFormat="1" ht="31.5" outlineLevel="2" x14ac:dyDescent="0.25">
      <c r="B398" s="23" t="s">
        <v>289</v>
      </c>
      <c r="C398" s="20" t="s">
        <v>288</v>
      </c>
      <c r="D398" s="20" t="s">
        <v>290</v>
      </c>
      <c r="E398" s="20"/>
      <c r="F398" s="9">
        <v>6164612.7999999998</v>
      </c>
      <c r="G398" s="9">
        <v>6658996.0599999996</v>
      </c>
      <c r="H398" s="9">
        <v>3180919.69</v>
      </c>
      <c r="I398" s="9">
        <f t="shared" si="6"/>
        <v>47.76875765263631</v>
      </c>
      <c r="J398" s="9">
        <v>0</v>
      </c>
      <c r="K398" s="9">
        <v>3180919.69</v>
      </c>
    </row>
    <row r="399" spans="2:11" s="4" customFormat="1" ht="47.25" outlineLevel="5" x14ac:dyDescent="0.25">
      <c r="B399" s="23" t="s">
        <v>76</v>
      </c>
      <c r="C399" s="20" t="s">
        <v>288</v>
      </c>
      <c r="D399" s="20" t="s">
        <v>290</v>
      </c>
      <c r="E399" s="20" t="s">
        <v>77</v>
      </c>
      <c r="F399" s="9">
        <v>6164612.7999999998</v>
      </c>
      <c r="G399" s="9">
        <v>6658996.0599999996</v>
      </c>
      <c r="H399" s="9">
        <v>3180919.69</v>
      </c>
      <c r="I399" s="9">
        <f t="shared" si="6"/>
        <v>47.76875765263631</v>
      </c>
      <c r="J399" s="9">
        <v>0</v>
      </c>
      <c r="K399" s="9">
        <v>3180919.69</v>
      </c>
    </row>
    <row r="400" spans="2:11" s="4" customFormat="1" ht="15.75" outlineLevel="6" x14ac:dyDescent="0.25">
      <c r="B400" s="23" t="s">
        <v>78</v>
      </c>
      <c r="C400" s="20" t="s">
        <v>288</v>
      </c>
      <c r="D400" s="20" t="s">
        <v>290</v>
      </c>
      <c r="E400" s="20" t="s">
        <v>79</v>
      </c>
      <c r="F400" s="9">
        <v>6164612.7999999998</v>
      </c>
      <c r="G400" s="9">
        <v>6658996.0599999996</v>
      </c>
      <c r="H400" s="9">
        <v>3180919.69</v>
      </c>
      <c r="I400" s="9">
        <f t="shared" si="6"/>
        <v>47.76875765263631</v>
      </c>
      <c r="J400" s="9">
        <v>0</v>
      </c>
      <c r="K400" s="9">
        <v>3180919.69</v>
      </c>
    </row>
    <row r="401" spans="2:11" s="6" customFormat="1" ht="15.75" outlineLevel="1" x14ac:dyDescent="0.25">
      <c r="B401" s="22" t="s">
        <v>291</v>
      </c>
      <c r="C401" s="17" t="s">
        <v>292</v>
      </c>
      <c r="D401" s="17"/>
      <c r="E401" s="17"/>
      <c r="F401" s="18">
        <v>152000</v>
      </c>
      <c r="G401" s="18">
        <v>202000</v>
      </c>
      <c r="H401" s="18">
        <v>53082.73</v>
      </c>
      <c r="I401" s="18">
        <f t="shared" si="6"/>
        <v>26.278579207920792</v>
      </c>
      <c r="J401" s="18">
        <v>0</v>
      </c>
      <c r="K401" s="18">
        <v>53082.73</v>
      </c>
    </row>
    <row r="402" spans="2:11" s="4" customFormat="1" ht="31.5" outlineLevel="2" x14ac:dyDescent="0.25">
      <c r="B402" s="23" t="s">
        <v>293</v>
      </c>
      <c r="C402" s="20" t="s">
        <v>292</v>
      </c>
      <c r="D402" s="20" t="s">
        <v>294</v>
      </c>
      <c r="E402" s="20"/>
      <c r="F402" s="9">
        <v>152000</v>
      </c>
      <c r="G402" s="9">
        <v>202000</v>
      </c>
      <c r="H402" s="9">
        <v>53082.73</v>
      </c>
      <c r="I402" s="9">
        <f t="shared" si="6"/>
        <v>26.278579207920792</v>
      </c>
      <c r="J402" s="9">
        <v>0</v>
      </c>
      <c r="K402" s="9">
        <v>53082.73</v>
      </c>
    </row>
    <row r="403" spans="2:11" s="4" customFormat="1" ht="78.75" outlineLevel="5" x14ac:dyDescent="0.25">
      <c r="B403" s="23" t="s">
        <v>9</v>
      </c>
      <c r="C403" s="20" t="s">
        <v>292</v>
      </c>
      <c r="D403" s="20" t="s">
        <v>294</v>
      </c>
      <c r="E403" s="20" t="s">
        <v>10</v>
      </c>
      <c r="F403" s="9">
        <v>52000</v>
      </c>
      <c r="G403" s="9">
        <v>52000</v>
      </c>
      <c r="H403" s="9">
        <v>36700</v>
      </c>
      <c r="I403" s="9">
        <f t="shared" si="6"/>
        <v>70.57692307692308</v>
      </c>
      <c r="J403" s="9">
        <v>0</v>
      </c>
      <c r="K403" s="9">
        <v>36700</v>
      </c>
    </row>
    <row r="404" spans="2:11" s="4" customFormat="1" ht="31.5" outlineLevel="6" x14ac:dyDescent="0.25">
      <c r="B404" s="23" t="s">
        <v>11</v>
      </c>
      <c r="C404" s="20" t="s">
        <v>292</v>
      </c>
      <c r="D404" s="20" t="s">
        <v>294</v>
      </c>
      <c r="E404" s="20" t="s">
        <v>12</v>
      </c>
      <c r="F404" s="9">
        <v>52000</v>
      </c>
      <c r="G404" s="9">
        <v>52000</v>
      </c>
      <c r="H404" s="9">
        <v>36700</v>
      </c>
      <c r="I404" s="9">
        <f t="shared" si="6"/>
        <v>70.57692307692308</v>
      </c>
      <c r="J404" s="9">
        <v>0</v>
      </c>
      <c r="K404" s="9">
        <v>36700</v>
      </c>
    </row>
    <row r="405" spans="2:11" s="4" customFormat="1" ht="31.5" outlineLevel="5" x14ac:dyDescent="0.25">
      <c r="B405" s="23" t="s">
        <v>17</v>
      </c>
      <c r="C405" s="20" t="s">
        <v>292</v>
      </c>
      <c r="D405" s="20" t="s">
        <v>294</v>
      </c>
      <c r="E405" s="20" t="s">
        <v>18</v>
      </c>
      <c r="F405" s="9">
        <v>58000</v>
      </c>
      <c r="G405" s="9">
        <v>108000</v>
      </c>
      <c r="H405" s="9">
        <v>16382.73</v>
      </c>
      <c r="I405" s="9">
        <f t="shared" si="6"/>
        <v>15.169194444444445</v>
      </c>
      <c r="J405" s="9">
        <v>0</v>
      </c>
      <c r="K405" s="9">
        <v>16382.73</v>
      </c>
    </row>
    <row r="406" spans="2:11" s="4" customFormat="1" ht="31.5" outlineLevel="6" x14ac:dyDescent="0.25">
      <c r="B406" s="23" t="s">
        <v>19</v>
      </c>
      <c r="C406" s="20" t="s">
        <v>292</v>
      </c>
      <c r="D406" s="20" t="s">
        <v>294</v>
      </c>
      <c r="E406" s="20" t="s">
        <v>20</v>
      </c>
      <c r="F406" s="9">
        <v>58000</v>
      </c>
      <c r="G406" s="9">
        <v>108000</v>
      </c>
      <c r="H406" s="9">
        <v>16382.73</v>
      </c>
      <c r="I406" s="9">
        <f t="shared" si="6"/>
        <v>15.169194444444445</v>
      </c>
      <c r="J406" s="9">
        <v>0</v>
      </c>
      <c r="K406" s="9">
        <v>16382.73</v>
      </c>
    </row>
    <row r="407" spans="2:11" s="4" customFormat="1" ht="15.75" outlineLevel="5" x14ac:dyDescent="0.25">
      <c r="B407" s="23" t="s">
        <v>26</v>
      </c>
      <c r="C407" s="20" t="s">
        <v>292</v>
      </c>
      <c r="D407" s="20" t="s">
        <v>294</v>
      </c>
      <c r="E407" s="20" t="s">
        <v>27</v>
      </c>
      <c r="F407" s="9">
        <v>42000</v>
      </c>
      <c r="G407" s="9">
        <v>42000</v>
      </c>
      <c r="H407" s="9">
        <v>0</v>
      </c>
      <c r="I407" s="9">
        <f t="shared" si="6"/>
        <v>0</v>
      </c>
      <c r="J407" s="9">
        <v>0</v>
      </c>
      <c r="K407" s="9">
        <v>0</v>
      </c>
    </row>
    <row r="408" spans="2:11" s="4" customFormat="1" ht="15.75" outlineLevel="6" x14ac:dyDescent="0.25">
      <c r="B408" s="23" t="s">
        <v>28</v>
      </c>
      <c r="C408" s="20" t="s">
        <v>292</v>
      </c>
      <c r="D408" s="20" t="s">
        <v>294</v>
      </c>
      <c r="E408" s="20" t="s">
        <v>29</v>
      </c>
      <c r="F408" s="9">
        <v>42000</v>
      </c>
      <c r="G408" s="9">
        <v>42000</v>
      </c>
      <c r="H408" s="9">
        <v>0</v>
      </c>
      <c r="I408" s="9">
        <f t="shared" si="6"/>
        <v>0</v>
      </c>
      <c r="J408" s="9">
        <v>0</v>
      </c>
      <c r="K408" s="9">
        <v>0</v>
      </c>
    </row>
    <row r="409" spans="2:11" s="6" customFormat="1" ht="47.25" x14ac:dyDescent="0.25">
      <c r="B409" s="22" t="s">
        <v>295</v>
      </c>
      <c r="C409" s="17" t="s">
        <v>296</v>
      </c>
      <c r="D409" s="17"/>
      <c r="E409" s="17"/>
      <c r="F409" s="18">
        <v>789000</v>
      </c>
      <c r="G409" s="18">
        <v>789000</v>
      </c>
      <c r="H409" s="18">
        <v>394500</v>
      </c>
      <c r="I409" s="18">
        <f t="shared" si="6"/>
        <v>50</v>
      </c>
      <c r="J409" s="18">
        <v>0</v>
      </c>
      <c r="K409" s="18">
        <v>394500</v>
      </c>
    </row>
    <row r="410" spans="2:11" s="6" customFormat="1" ht="47.25" outlineLevel="1" x14ac:dyDescent="0.25">
      <c r="B410" s="22" t="s">
        <v>297</v>
      </c>
      <c r="C410" s="17" t="s">
        <v>298</v>
      </c>
      <c r="D410" s="17"/>
      <c r="E410" s="17"/>
      <c r="F410" s="18">
        <v>789000</v>
      </c>
      <c r="G410" s="18">
        <v>789000</v>
      </c>
      <c r="H410" s="18">
        <v>394500</v>
      </c>
      <c r="I410" s="18">
        <f t="shared" si="6"/>
        <v>50</v>
      </c>
      <c r="J410" s="18">
        <v>0</v>
      </c>
      <c r="K410" s="18">
        <v>394500</v>
      </c>
    </row>
    <row r="411" spans="2:11" s="4" customFormat="1" ht="63" outlineLevel="2" x14ac:dyDescent="0.25">
      <c r="B411" s="23" t="s">
        <v>299</v>
      </c>
      <c r="C411" s="20" t="s">
        <v>298</v>
      </c>
      <c r="D411" s="20" t="s">
        <v>300</v>
      </c>
      <c r="E411" s="20"/>
      <c r="F411" s="9">
        <v>789000</v>
      </c>
      <c r="G411" s="9">
        <v>789000</v>
      </c>
      <c r="H411" s="9">
        <v>394500</v>
      </c>
      <c r="I411" s="9">
        <f t="shared" si="6"/>
        <v>50</v>
      </c>
      <c r="J411" s="9">
        <v>0</v>
      </c>
      <c r="K411" s="9">
        <v>394500</v>
      </c>
    </row>
    <row r="412" spans="2:11" s="4" customFormat="1" ht="15.75" outlineLevel="5" x14ac:dyDescent="0.25">
      <c r="B412" s="23" t="s">
        <v>43</v>
      </c>
      <c r="C412" s="20" t="s">
        <v>298</v>
      </c>
      <c r="D412" s="20" t="s">
        <v>300</v>
      </c>
      <c r="E412" s="20" t="s">
        <v>44</v>
      </c>
      <c r="F412" s="9">
        <v>789000</v>
      </c>
      <c r="G412" s="9">
        <v>789000</v>
      </c>
      <c r="H412" s="9">
        <v>394500</v>
      </c>
      <c r="I412" s="9">
        <f t="shared" si="6"/>
        <v>50</v>
      </c>
      <c r="J412" s="9">
        <v>0</v>
      </c>
      <c r="K412" s="9">
        <v>394500</v>
      </c>
    </row>
    <row r="413" spans="2:11" s="4" customFormat="1" ht="15.75" outlineLevel="6" x14ac:dyDescent="0.25">
      <c r="B413" s="19" t="s">
        <v>301</v>
      </c>
      <c r="C413" s="20" t="s">
        <v>298</v>
      </c>
      <c r="D413" s="20" t="s">
        <v>300</v>
      </c>
      <c r="E413" s="20" t="s">
        <v>302</v>
      </c>
      <c r="F413" s="9">
        <v>789000</v>
      </c>
      <c r="G413" s="9">
        <v>789000</v>
      </c>
      <c r="H413" s="9">
        <v>394500</v>
      </c>
      <c r="I413" s="9">
        <f t="shared" si="6"/>
        <v>50</v>
      </c>
      <c r="J413" s="9">
        <v>0</v>
      </c>
      <c r="K413" s="9">
        <v>394500</v>
      </c>
    </row>
    <row r="414" spans="2:11" s="4" customFormat="1" ht="23.25" customHeight="1" x14ac:dyDescent="0.25">
      <c r="B414" s="30" t="s">
        <v>303</v>
      </c>
      <c r="C414" s="31"/>
      <c r="D414" s="31"/>
      <c r="E414" s="31"/>
      <c r="F414" s="21">
        <v>358761879.82999998</v>
      </c>
      <c r="G414" s="21">
        <v>424234098.63999999</v>
      </c>
      <c r="H414" s="21">
        <v>207958726.86000001</v>
      </c>
      <c r="I414" s="9">
        <f t="shared" si="6"/>
        <v>49.019804755598237</v>
      </c>
      <c r="J414" s="21">
        <v>0</v>
      </c>
      <c r="K414" s="21">
        <v>207958726.86000001</v>
      </c>
    </row>
  </sheetData>
  <mergeCells count="20">
    <mergeCell ref="B414:E414"/>
    <mergeCell ref="H1:I1"/>
    <mergeCell ref="H2:I2"/>
    <mergeCell ref="H3:I3"/>
    <mergeCell ref="H4:I4"/>
    <mergeCell ref="B9:B10"/>
    <mergeCell ref="C9:C10"/>
    <mergeCell ref="D9:D10"/>
    <mergeCell ref="E9:E10"/>
    <mergeCell ref="B3:G3"/>
    <mergeCell ref="B4:G4"/>
    <mergeCell ref="B6:J6"/>
    <mergeCell ref="B7:J7"/>
    <mergeCell ref="B8:K8"/>
    <mergeCell ref="J9:J10"/>
    <mergeCell ref="K9:K10"/>
    <mergeCell ref="I9:I10"/>
    <mergeCell ref="H9:H10"/>
    <mergeCell ref="F9:F10"/>
    <mergeCell ref="G9:G10"/>
  </mergeCells>
  <pageMargins left="0.78740157480314965" right="0.39370078740157483" top="0" bottom="0" header="0.39370078740157483" footer="0.39370078740157483"/>
  <pageSetup paperSize="9" scale="55"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3.2022&lt;/string&gt;&#10;  &lt;/DateInfo&gt;&#10;  &lt;Code&gt;SQUERY_ANAL_ISP_BUDG&lt;/Code&gt;&#10;  &lt;ObjectCode&gt;SQUERY_ANAL_ISP_BUDG&lt;/ObjectCode&gt;&#10;  &lt;DocName&gt;Аналитический отчет по исполнению бюджета с произвольной группировкой&lt;/DocName&gt;&#10;  &lt;VariantName&gt;Вариант (новый от 10.02.2021 11:50:34)&lt;/VariantName&gt;&#10;  &lt;VariantLink&gt;306327223&lt;/VariantLink&gt;&#10;  &lt;ReportCode&gt;EE47E99C5E304A769AAAE2DB959E5D&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42D702F8-C663-4C4B-A94E-5E5F9E6B8D5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COMPUTER-12\User</dc:creator>
  <cp:lastModifiedBy>User</cp:lastModifiedBy>
  <cp:lastPrinted>2022-08-08T11:23:04Z</cp:lastPrinted>
  <dcterms:created xsi:type="dcterms:W3CDTF">2022-05-11T05:29:02Z</dcterms:created>
  <dcterms:modified xsi:type="dcterms:W3CDTF">2022-08-18T07:13:24Z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Аналитический отчет по исполнению бюджета с произвольной группировкой</vt:lpwstr>
  </property>
  <property fmtid="{D5CDD505-2E9C-101B-9397-08002B2CF9AE}" pid="3" name="Название отчета">
    <vt:lpwstr>Вариант (новый от 10.02.2021 11_50_34)(3).xlsx</vt:lpwstr>
  </property>
  <property fmtid="{D5CDD505-2E9C-101B-9397-08002B2CF9AE}" pid="4" name="Версия клиента">
    <vt:lpwstr>21.2.21.3241 (.NET 4.7.2)</vt:lpwstr>
  </property>
  <property fmtid="{D5CDD505-2E9C-101B-9397-08002B2CF9AE}" pid="5" name="Версия базы">
    <vt:lpwstr>21.2.2481.2033983600</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us_27020</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